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150" windowWidth="14295" windowHeight="6930"/>
  </bookViews>
  <sheets>
    <sheet name="Сп15 А" sheetId="1" r:id="rId1"/>
  </sheets>
  <definedNames>
    <definedName name="_xlnm._FilterDatabase" localSheetId="0" hidden="1">'Сп15 А'!$A$5:$N$183</definedName>
    <definedName name="_xlnm.Print_Area" localSheetId="0">'Сп15 А'!$A$1:$N$183</definedName>
  </definedNames>
  <calcPr calcId="124519"/>
</workbook>
</file>

<file path=xl/calcChain.xml><?xml version="1.0" encoding="utf-8"?>
<calcChain xmlns="http://schemas.openxmlformats.org/spreadsheetml/2006/main">
  <c r="L183" i="1"/>
  <c r="K183"/>
  <c r="J183"/>
  <c r="I183"/>
  <c r="H183"/>
  <c r="G183"/>
  <c r="F183"/>
  <c r="E183"/>
  <c r="D183"/>
  <c r="C183"/>
  <c r="B183"/>
  <c r="N182"/>
  <c r="N181"/>
  <c r="M181"/>
  <c r="M183" s="1"/>
  <c r="N180"/>
  <c r="N179"/>
  <c r="N178"/>
  <c r="N177"/>
  <c r="N176"/>
  <c r="N175"/>
  <c r="N174"/>
  <c r="N173"/>
  <c r="N172"/>
  <c r="N171"/>
  <c r="N170"/>
  <c r="N169"/>
  <c r="N168"/>
  <c r="N167"/>
  <c r="N166"/>
  <c r="N165"/>
  <c r="N164"/>
  <c r="N163"/>
  <c r="N162"/>
  <c r="N161"/>
  <c r="N160"/>
  <c r="N159"/>
  <c r="N158"/>
  <c r="N157"/>
  <c r="N156"/>
  <c r="N155"/>
  <c r="N154"/>
  <c r="N153"/>
  <c r="N152"/>
  <c r="N151"/>
  <c r="N150"/>
  <c r="N149"/>
  <c r="N148"/>
  <c r="N147"/>
  <c r="N146"/>
  <c r="N145"/>
  <c r="N144"/>
  <c r="N143"/>
  <c r="N142"/>
  <c r="N141"/>
  <c r="N140"/>
  <c r="N139"/>
  <c r="N138"/>
  <c r="N137"/>
  <c r="N136"/>
  <c r="N135"/>
  <c r="N134"/>
  <c r="N133"/>
  <c r="N132"/>
  <c r="N131"/>
  <c r="N130"/>
  <c r="N129"/>
  <c r="N128"/>
  <c r="N127"/>
  <c r="N126"/>
  <c r="N125"/>
  <c r="N124"/>
  <c r="N123"/>
  <c r="N122"/>
  <c r="N121"/>
  <c r="N120"/>
  <c r="N119"/>
  <c r="N118"/>
  <c r="N117"/>
  <c r="N116"/>
  <c r="N115"/>
  <c r="N114"/>
  <c r="N113"/>
  <c r="N112"/>
  <c r="N111"/>
  <c r="N110"/>
  <c r="N109"/>
  <c r="N108"/>
  <c r="N107"/>
  <c r="N106"/>
  <c r="N105"/>
  <c r="N104"/>
  <c r="N103"/>
  <c r="N102"/>
  <c r="N101"/>
  <c r="N100"/>
  <c r="N99"/>
  <c r="N98"/>
  <c r="N97"/>
  <c r="N96"/>
  <c r="N95"/>
  <c r="N94"/>
  <c r="N93"/>
  <c r="N92"/>
  <c r="N91"/>
  <c r="N90"/>
  <c r="N89"/>
  <c r="N88"/>
  <c r="N87"/>
  <c r="N86"/>
  <c r="N85"/>
  <c r="N84"/>
  <c r="N83"/>
  <c r="N82"/>
  <c r="N81"/>
  <c r="N80"/>
  <c r="N79"/>
  <c r="N78"/>
  <c r="N77"/>
  <c r="N76"/>
  <c r="N75"/>
  <c r="N74"/>
  <c r="N73"/>
  <c r="N72"/>
  <c r="N71"/>
  <c r="N70"/>
  <c r="N69"/>
  <c r="N68"/>
  <c r="N67"/>
  <c r="N66"/>
  <c r="N65"/>
  <c r="N64"/>
  <c r="N63"/>
  <c r="N62"/>
  <c r="N61"/>
  <c r="N60"/>
  <c r="N59"/>
  <c r="N58"/>
  <c r="N57"/>
  <c r="N56"/>
  <c r="N55"/>
  <c r="N54"/>
  <c r="N53"/>
  <c r="N52"/>
  <c r="N51"/>
  <c r="N50"/>
  <c r="N49"/>
  <c r="N48"/>
  <c r="N47"/>
  <c r="N46"/>
  <c r="N45"/>
  <c r="N44"/>
  <c r="N43"/>
  <c r="N42"/>
  <c r="N41"/>
  <c r="N40"/>
  <c r="N39"/>
  <c r="N38"/>
  <c r="N37"/>
  <c r="N36"/>
  <c r="N35"/>
  <c r="N34"/>
  <c r="N33"/>
  <c r="N32"/>
  <c r="N31"/>
  <c r="N30"/>
  <c r="N29"/>
  <c r="N28"/>
  <c r="N27"/>
  <c r="N26"/>
  <c r="N25"/>
  <c r="N24"/>
  <c r="N23"/>
  <c r="N22"/>
  <c r="N21"/>
  <c r="N20"/>
  <c r="N19"/>
  <c r="N18"/>
  <c r="N17"/>
  <c r="N16"/>
  <c r="N15"/>
  <c r="N14"/>
  <c r="N13"/>
  <c r="N12"/>
  <c r="N11"/>
  <c r="N10"/>
  <c r="N9"/>
  <c r="N8"/>
  <c r="N7"/>
  <c r="N6"/>
  <c r="N183" l="1"/>
</calcChain>
</file>

<file path=xl/sharedStrings.xml><?xml version="1.0" encoding="utf-8"?>
<sst xmlns="http://schemas.openxmlformats.org/spreadsheetml/2006/main" count="194" uniqueCount="171">
  <si>
    <t>Реестр выполненных работ в счет текущего ремонта за 2023 год</t>
  </si>
  <si>
    <t>Спортивная 15 А</t>
  </si>
  <si>
    <t>Наименование работ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</si>
  <si>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</si>
  <si>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</si>
  <si>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</si>
  <si>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</si>
  <si>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</si>
  <si>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</si>
  <si>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</si>
  <si>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</si>
  <si>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</si>
  <si>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</si>
  <si>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</si>
  <si>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</si>
  <si>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Итого:</t>
  </si>
  <si>
    <t>очистка ливневок от льда</t>
  </si>
  <si>
    <t>по заявке кв.80 устранение течи кровли</t>
  </si>
  <si>
    <t>по заявке кв.81 техническое обслуживание системы отопления</t>
  </si>
  <si>
    <t>по заявке кв.113 прочистка канализации</t>
  </si>
  <si>
    <t>по заявке кв.44 прочистка канализации</t>
  </si>
  <si>
    <t>прочистка канализации (3 подъезд)</t>
  </si>
  <si>
    <t>по заявке кв.64 прочистка канализации</t>
  </si>
  <si>
    <t>по заявке ПСД прочистка канализации под 1 подъездом</t>
  </si>
  <si>
    <t>по заявке кв.41 замена уголка ППРС на ГВС</t>
  </si>
  <si>
    <t>восстановление освещения подвала</t>
  </si>
  <si>
    <t>замена резьбы и крана ГВС под 2 подъездом</t>
  </si>
  <si>
    <t>по заявке ПСД замена лампы (1 подъезд 8 этаж)</t>
  </si>
  <si>
    <t xml:space="preserve">по заявке кв.117 замена резьбы на ГВС в подвале </t>
  </si>
  <si>
    <t>по заявке ПСД замена лампы (2 подъезд 1 этаж)</t>
  </si>
  <si>
    <t>по заявке ПСД замена лампы (3 подъезд)</t>
  </si>
  <si>
    <t xml:space="preserve"> механизированная очистка территории МКД от снега</t>
  </si>
  <si>
    <t>услуги по сбору,хранению и передаче телеметрических данных</t>
  </si>
  <si>
    <t>по заявке кв. 8 замена лежака канализации под 2 подъездом</t>
  </si>
  <si>
    <t>по заявке кв. 109 прочистка лежака канализации до колодца</t>
  </si>
  <si>
    <t>по заявке кв. 110 устранение течи, замена части стояка ГВС</t>
  </si>
  <si>
    <t>по заявке замена ламп в подвале</t>
  </si>
  <si>
    <t>по заявке кв. 35  обследование течи ХВС</t>
  </si>
  <si>
    <t>по заявке кв. 92  обследование засора труб канализации</t>
  </si>
  <si>
    <t>по заявке кв. 50  обследование электроснабжения</t>
  </si>
  <si>
    <t>по заявке кв. 4 прочистка лежака канализации</t>
  </si>
  <si>
    <t>по заявке кв. 5 восстановление электроснабжения</t>
  </si>
  <si>
    <t>по заявке кв. 35 перекрытие вводного крана</t>
  </si>
  <si>
    <t>по заявке кв. 56 прочистка врезки ГВС</t>
  </si>
  <si>
    <t>по заявке кв. 58, 62 отключение стояка ХВС, устранение течи</t>
  </si>
  <si>
    <t>по заявке кв. 57 замена лампы на 5 этаже в подъезде № 2</t>
  </si>
  <si>
    <t>по заявке кв. 21 замена части стояка ГВС</t>
  </si>
  <si>
    <t>по заявке кв. 113, 114 восстановление электроснабжения, ревизия электрощита</t>
  </si>
  <si>
    <t>по заявке ПСД замена лампы на 10 этаже в подъезде № 2</t>
  </si>
  <si>
    <t>по заявке ПСД замена лампы на 3 этаже в подъезде № 3</t>
  </si>
  <si>
    <t>по заявке Нач. участка замена счетчика ХВС</t>
  </si>
  <si>
    <t>по заявке кв. 74 замена стояка ГВС</t>
  </si>
  <si>
    <t>механизированная очистка территории МКД от снега</t>
  </si>
  <si>
    <t>оценка соответствия лифтов, не отработавших назначенный срок службы</t>
  </si>
  <si>
    <t>отправка протокола в ГЖИ</t>
  </si>
  <si>
    <t>подготовка протокола ОСС</t>
  </si>
  <si>
    <t>по заявке кв. 4 прочистка лежака канализации в подвале</t>
  </si>
  <si>
    <t>по заявке кв. 19 обследование стояка ХВС в туалете</t>
  </si>
  <si>
    <t>по заявке кв. 15 закрытие окна в подъезде № 1 между 3 и 4 эт.</t>
  </si>
  <si>
    <t>по заявке кв. 19 замена врезок ХГВС</t>
  </si>
  <si>
    <t>по заявке кв. 19 обследование вентиляционных каналов в квартире</t>
  </si>
  <si>
    <t>по заявке кв. 82 обследование засора канализации</t>
  </si>
  <si>
    <t>по заявке кв. 113 устранение засора канализации</t>
  </si>
  <si>
    <t>по заявке кв. 39 замена резьбы на стояке ХВС в подвале</t>
  </si>
  <si>
    <t>по заявке прочистка лежака канализации</t>
  </si>
  <si>
    <t>по заявке кв. 44 прочистка лежака канализации</t>
  </si>
  <si>
    <t>по заявке Нач. уч-ка обследование засора канализации</t>
  </si>
  <si>
    <t>по заявке кв. 112 обследование задымления в лифтовой</t>
  </si>
  <si>
    <t>по заявке кв. 65 устранение течи трубы отопления</t>
  </si>
  <si>
    <t>по заявке кв. 13 обследование течи трубы отопления</t>
  </si>
  <si>
    <t>по заявке кв. 4 устранение течи стояка ГВС-отключение стояка</t>
  </si>
  <si>
    <t>по заявке кв. 4 обследование засора канализации</t>
  </si>
  <si>
    <t>по заявке кв. 15 обследование течи трубы отопления-отключение стояка</t>
  </si>
  <si>
    <t>по заявке ПСД обследование течи трубы под подъездом № 1</t>
  </si>
  <si>
    <t>по заявке кв. 60 обследование течи на трубе ГВС</t>
  </si>
  <si>
    <t>по заявке кв. 80 обследование напряжения в ВРУ</t>
  </si>
  <si>
    <t>по заявке кв. 41 устранение течи трубы  ГВС</t>
  </si>
  <si>
    <t>по заявке кв. 44 обследование вент.канала в туалете</t>
  </si>
  <si>
    <t>по заявке Нач. участка уборка подвального помещения</t>
  </si>
  <si>
    <t>по заявке ПСД приобретение  и выдача материалов для субботника</t>
  </si>
  <si>
    <t>по заявке кв. 60 устранение свища на стояке ГВС</t>
  </si>
  <si>
    <t>по заявке ПСД замена части трубы для полива</t>
  </si>
  <si>
    <t>по заявке кв. 15 замена муфты на стояке ГВС</t>
  </si>
  <si>
    <t>организация метрологической поверки теплосчетчика (тепловычислитель ЭЛЬФ-04)</t>
  </si>
  <si>
    <t>ремонт тепловычислителя Эльф-04 зав.№ 24682415</t>
  </si>
  <si>
    <t>по заявке кв. 81 прочистка врезки перед вводным краном ГВС</t>
  </si>
  <si>
    <t>по заявке кв. 82 обследование течи трубы ГВС</t>
  </si>
  <si>
    <t>по заявке кв. 28 устранение засора системы канализации</t>
  </si>
  <si>
    <t xml:space="preserve">по заявке Нач.участка установка ОДПУ тепла после поверки и ремонта </t>
  </si>
  <si>
    <t>по заявке кв. 56 техобслуживание системы отопления</t>
  </si>
  <si>
    <t>по заявке кв. 109 восстановление эл.снабжения</t>
  </si>
  <si>
    <t>по заявке освещение подвала</t>
  </si>
  <si>
    <t>по заявке уборка подвального помещения</t>
  </si>
  <si>
    <t>по заявке кв. 116 обследование стояка ГВС в ванной</t>
  </si>
  <si>
    <t>покос травы</t>
  </si>
  <si>
    <t>по заявке кв.98 обследование течи с кв. 102</t>
  </si>
  <si>
    <t>по заявке кв.106 обследование ХВС</t>
  </si>
  <si>
    <t>по заявке кв.8 устранение засора стояка канализации</t>
  </si>
  <si>
    <t>по заявке кв.108 техобслуживание системы ГВС (кв.88,92,96)</t>
  </si>
  <si>
    <t>по заявке кв.17 устранение засора канализации</t>
  </si>
  <si>
    <t>по заявке кв.81 обследование засора канализации</t>
  </si>
  <si>
    <t>по заявке кв.44 обследование засора канализации</t>
  </si>
  <si>
    <t>по заявке кв.113 обследование засора канализации</t>
  </si>
  <si>
    <t>по заявке нач.участка обследование засора канализации</t>
  </si>
  <si>
    <t>по заявке кв.32 прочистка канализации</t>
  </si>
  <si>
    <t>по заявке кв.116 замена стояка ГВС ч/з перекрытие в кв.112</t>
  </si>
  <si>
    <t>по заявке кв.77 обследование течи в тамбуре</t>
  </si>
  <si>
    <t>по заявке нач.участка обследование кровли</t>
  </si>
  <si>
    <t>по заявке кв.8 обследование засора канализации</t>
  </si>
  <si>
    <t>по заявке кв.8 обследование засора канализации в подъезде №1</t>
  </si>
  <si>
    <t>по заявке кв.41 обследование течи ГВС</t>
  </si>
  <si>
    <t>по заявке кв.14 восстановление освещения в квартире</t>
  </si>
  <si>
    <t>по заявке кв.77 обследование засора канализации</t>
  </si>
  <si>
    <t>по заявке кв.41 замена уголка ППРС и муфты ППРС на стояке ГВС</t>
  </si>
  <si>
    <t>по заявке кв.77 устранение течи с потолка в тамбуре</t>
  </si>
  <si>
    <t>по заявке ПСД перекрытие ХВС для полива</t>
  </si>
  <si>
    <t>по заявке кв.50 обследование шума в теплоузле</t>
  </si>
  <si>
    <t>по заявке кв.92 обследование засора канализации</t>
  </si>
  <si>
    <t>по заявке кв.113 обследование ХГВС в подъезде №3</t>
  </si>
  <si>
    <t>по заявке кв.46 замена резьбы на трубе ХВС</t>
  </si>
  <si>
    <t>по заявке кв.8 подключение питания от подъезда, замена лампы в тамбуре в подъезде №1, замена прожектора у подъезда №1</t>
  </si>
  <si>
    <t>по заявке замена резьбы на стояке ГВС</t>
  </si>
  <si>
    <t>по заявке кв.114 замена крана ф15мм ХВС</t>
  </si>
  <si>
    <t>по заявке ПСД обработка подвального помещения под подъездами №1,№3 после канализационных засоров</t>
  </si>
  <si>
    <t>по заявке кв.16 заделка межпанельных швов</t>
  </si>
  <si>
    <t>услуги по сбору, хранению и передачи телеметрических данных</t>
  </si>
  <si>
    <t>по заявке кв.114 обследование течи в квартире</t>
  </si>
  <si>
    <t>по заявке кв.50 обследование системы отопления в квартире</t>
  </si>
  <si>
    <t>по заявке кв.77 обследование течи стояка в тамбуре</t>
  </si>
  <si>
    <t>по заявке нач.участка замена расходомеров ф50мм на отоплении</t>
  </si>
  <si>
    <t>по заявке нач.участка откл/подкл расходомеров ф50мм на отоплении</t>
  </si>
  <si>
    <t>по заявке кв.29 обследование системы отопления в квартире</t>
  </si>
  <si>
    <t>по заявке кв.111 обследование системы отопления в квартире</t>
  </si>
  <si>
    <t>по заявке кв.111 обследование кв.107 системы отопления в квартире</t>
  </si>
  <si>
    <t>по заявке кв.43 обследование засора канализации</t>
  </si>
  <si>
    <t>по заявке кв.8 замена лампы на 1-м этаже в подъезде №1</t>
  </si>
  <si>
    <t>по заявке нач.участка демонтаж/монтаж, чистка метранов</t>
  </si>
  <si>
    <t>по заявке замена ламп в подвальном помещении</t>
  </si>
  <si>
    <t>по заявке нач.участка замена ламп в подвальном помещении</t>
  </si>
  <si>
    <t>по заявке кв.98 замена ламп у подъездов №2, №3</t>
  </si>
  <si>
    <t>по заявке восстановление освещения у подъездов №2, №3</t>
  </si>
  <si>
    <t xml:space="preserve">по заявке кв.52 замена лампы на 3-м этаже в подъезде №3 </t>
  </si>
  <si>
    <t>Выполнение работ по визуальному обследованию определения % физического износа в соответствии с ВСН 53-86 (р) МКД</t>
  </si>
  <si>
    <t>по заявке обследование течи шахты лифта на 5-м этаже в подъезде №2</t>
  </si>
  <si>
    <t>по заявке кв.30 обследование освещения в квартире</t>
  </si>
  <si>
    <t>по заявке нач.участка обследование течи трубы под подъездом №1</t>
  </si>
  <si>
    <t xml:space="preserve">по заявке кв.103 обследование течи стояка ХВС </t>
  </si>
  <si>
    <t>по заявке кв.99 обследование течи с кв.95</t>
  </si>
  <si>
    <t>по заявке кв.95 обследование течи в квартире</t>
  </si>
  <si>
    <t xml:space="preserve">по заявке кв.107 обследование течи стояка ХВС </t>
  </si>
  <si>
    <t>по заявке нач.участка замена лампы в подвальном помещении</t>
  </si>
  <si>
    <t>по заявке нач.участка замена резьбы ф25 на ХВС в подвале под подъездом №1</t>
  </si>
  <si>
    <t>по заявке нач.участка установка эл.шкафа и подводки питания освещения</t>
  </si>
  <si>
    <t>услуги по вывозу мусора (веток) с территории МКД</t>
  </si>
  <si>
    <t>по заявке кв.44 обследование засора канализации/прочистили</t>
  </si>
  <si>
    <t>по заявке кв.9 обследование системы отопления в квартире/прогнали</t>
  </si>
  <si>
    <t>по заявке кв.41 обследование порыва трубы ГВС/откл ГВС</t>
  </si>
  <si>
    <t>по заявке кв.84 обследование течи батареи/откл отопления</t>
  </si>
  <si>
    <t>по заявке кв.80 обследование системы отопления в квартире/прогнали</t>
  </si>
  <si>
    <t>по заявке кв.78 обследование эл.щитка</t>
  </si>
  <si>
    <t>по заявке кв.116 обследование системы отопления в квартире/прогнали</t>
  </si>
  <si>
    <t>по заявке обследование засора канализации в подвальном помещении в подъезде №3/прочистили</t>
  </si>
  <si>
    <t>по заявке кв.47 обследование течи в квартире/перекрытие ХГВС по стоякам</t>
  </si>
  <si>
    <t>по заявке кв.51 обследование течи в квартире/открытие ХГВС по стоякам</t>
  </si>
  <si>
    <t>по заявке демонтаж/монтаж расходомеров</t>
  </si>
  <si>
    <t>по заявке кв.41 замена подводки к полотенцесушителю</t>
  </si>
  <si>
    <t>по заявке закрытие подвальных окон</t>
  </si>
  <si>
    <t>по заявке кв.84 перемотка сгона на батарее в квартире</t>
  </si>
  <si>
    <t>по заявке кв.16 обследование течи трубы ГВС/установка хомута на стояке ГВС</t>
  </si>
  <si>
    <t>по заявке ПСД приобретение почтовых ящиков</t>
  </si>
  <si>
    <t>установка, настройка и ввод в эксплуатацию прибора учета тепловой энергии в МКД</t>
  </si>
</sst>
</file>

<file path=xl/styles.xml><?xml version="1.0" encoding="utf-8"?>
<styleSheet xmlns="http://schemas.openxmlformats.org/spreadsheetml/2006/main">
  <numFmts count="3">
    <numFmt numFmtId="43" formatCode="_-* #,##0.00_р_._-;\-* #,##0.00_р_._-;_-* &quot;-&quot;??_р_._-;_-@_-"/>
    <numFmt numFmtId="164" formatCode="#,###.00"/>
    <numFmt numFmtId="165" formatCode="#,##0.00&quot; &quot;[$€-407];[Red]&quot;-&quot;#,##0.00&quot; &quot;[$€-407]"/>
  </numFmts>
  <fonts count="12">
    <font>
      <sz val="11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i/>
      <sz val="16"/>
      <color theme="1"/>
      <name val="Arial"/>
      <family val="2"/>
      <charset val="204"/>
    </font>
    <font>
      <b/>
      <i/>
      <u/>
      <sz val="11"/>
      <color theme="1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theme="6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0" fontId="10" fillId="0" borderId="0">
      <alignment horizontal="center"/>
    </xf>
    <xf numFmtId="0" fontId="10" fillId="0" borderId="0">
      <alignment horizontal="center" textRotation="90"/>
    </xf>
    <xf numFmtId="0" fontId="11" fillId="0" borderId="0"/>
    <xf numFmtId="165" fontId="11" fillId="0" borderId="0"/>
  </cellStyleXfs>
  <cellXfs count="40">
    <xf numFmtId="0" fontId="0" fillId="0" borderId="0" xfId="0"/>
    <xf numFmtId="0" fontId="3" fillId="2" borderId="0" xfId="0" applyFont="1" applyFill="1" applyAlignment="1">
      <alignment vertical="center" wrapText="1"/>
    </xf>
    <xf numFmtId="0" fontId="4" fillId="2" borderId="0" xfId="0" applyFont="1" applyFill="1" applyAlignment="1">
      <alignment horizontal="center" vertical="center" wrapText="1"/>
    </xf>
    <xf numFmtId="4" fontId="3" fillId="2" borderId="0" xfId="0" applyNumberFormat="1" applyFont="1" applyFill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164" fontId="5" fillId="0" borderId="2" xfId="0" applyNumberFormat="1" applyFont="1" applyFill="1" applyBorder="1" applyAlignment="1">
      <alignment horizontal="right" vertical="center" wrapText="1"/>
    </xf>
    <xf numFmtId="4" fontId="3" fillId="2" borderId="2" xfId="0" applyNumberFormat="1" applyFont="1" applyFill="1" applyBorder="1" applyAlignment="1">
      <alignment vertical="center" wrapText="1"/>
    </xf>
    <xf numFmtId="4" fontId="2" fillId="0" borderId="2" xfId="0" applyNumberFormat="1" applyFont="1" applyFill="1" applyBorder="1" applyAlignment="1">
      <alignment vertical="center" wrapText="1"/>
    </xf>
    <xf numFmtId="0" fontId="5" fillId="0" borderId="2" xfId="0" applyFont="1" applyBorder="1" applyAlignment="1">
      <alignment vertical="center" wrapText="1"/>
    </xf>
    <xf numFmtId="4" fontId="3" fillId="2" borderId="2" xfId="0" applyNumberFormat="1" applyFont="1" applyFill="1" applyBorder="1" applyAlignment="1">
      <alignment horizontal="right" vertical="center" wrapText="1"/>
    </xf>
    <xf numFmtId="0" fontId="6" fillId="2" borderId="2" xfId="0" applyFont="1" applyFill="1" applyBorder="1" applyAlignment="1">
      <alignment horizontal="left" vertical="center" wrapText="1"/>
    </xf>
    <xf numFmtId="4" fontId="3" fillId="2" borderId="2" xfId="0" applyNumberFormat="1" applyFont="1" applyFill="1" applyBorder="1" applyAlignment="1">
      <alignment vertical="center"/>
    </xf>
    <xf numFmtId="0" fontId="2" fillId="2" borderId="0" xfId="0" applyFont="1" applyFill="1" applyAlignment="1">
      <alignment vertical="center" wrapText="1"/>
    </xf>
    <xf numFmtId="43" fontId="3" fillId="0" borderId="2" xfId="1" applyFont="1" applyBorder="1" applyAlignment="1">
      <alignment vertical="center" wrapText="1"/>
    </xf>
    <xf numFmtId="4" fontId="7" fillId="0" borderId="3" xfId="0" applyNumberFormat="1" applyFont="1" applyFill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6" fillId="2" borderId="2" xfId="0" applyFont="1" applyFill="1" applyBorder="1" applyAlignment="1">
      <alignment vertical="center" wrapText="1"/>
    </xf>
    <xf numFmtId="4" fontId="8" fillId="2" borderId="2" xfId="0" applyNumberFormat="1" applyFont="1" applyFill="1" applyBorder="1" applyAlignment="1">
      <alignment vertical="center" wrapText="1"/>
    </xf>
    <xf numFmtId="0" fontId="5" fillId="0" borderId="2" xfId="0" applyFont="1" applyFill="1" applyBorder="1" applyAlignment="1">
      <alignment vertical="center" wrapText="1"/>
    </xf>
    <xf numFmtId="4" fontId="3" fillId="0" borderId="2" xfId="0" applyNumberFormat="1" applyFont="1" applyFill="1" applyBorder="1" applyAlignment="1">
      <alignment vertical="center" wrapText="1"/>
    </xf>
    <xf numFmtId="4" fontId="3" fillId="0" borderId="2" xfId="0" applyNumberFormat="1" applyFont="1" applyFill="1" applyBorder="1" applyAlignment="1">
      <alignment horizontal="right" vertical="center" wrapText="1"/>
    </xf>
    <xf numFmtId="0" fontId="5" fillId="3" borderId="2" xfId="0" applyFont="1" applyFill="1" applyBorder="1" applyAlignment="1">
      <alignment horizontal="left" vertical="center" wrapText="1"/>
    </xf>
    <xf numFmtId="0" fontId="9" fillId="0" borderId="2" xfId="0" applyFont="1" applyFill="1" applyBorder="1" applyAlignment="1">
      <alignment vertical="center" wrapText="1"/>
    </xf>
    <xf numFmtId="0" fontId="9" fillId="0" borderId="2" xfId="0" applyFont="1" applyBorder="1" applyAlignment="1">
      <alignment vertical="center" wrapText="1"/>
    </xf>
    <xf numFmtId="0" fontId="9" fillId="0" borderId="2" xfId="0" applyFont="1" applyFill="1" applyBorder="1" applyAlignment="1">
      <alignment horizontal="left" vertical="center" wrapText="1"/>
    </xf>
    <xf numFmtId="0" fontId="4" fillId="4" borderId="2" xfId="0" applyFont="1" applyFill="1" applyBorder="1" applyAlignment="1">
      <alignment vertical="center" wrapText="1"/>
    </xf>
    <xf numFmtId="4" fontId="2" fillId="4" borderId="2" xfId="0" applyNumberFormat="1" applyFont="1" applyFill="1" applyBorder="1" applyAlignment="1">
      <alignment vertical="center" wrapText="1"/>
    </xf>
    <xf numFmtId="0" fontId="6" fillId="2" borderId="0" xfId="0" applyFont="1" applyFill="1" applyBorder="1" applyAlignment="1">
      <alignment vertical="center" wrapText="1"/>
    </xf>
    <xf numFmtId="4" fontId="3" fillId="2" borderId="0" xfId="0" applyNumberFormat="1" applyFont="1" applyFill="1" applyBorder="1" applyAlignment="1">
      <alignment vertical="center" wrapText="1"/>
    </xf>
    <xf numFmtId="4" fontId="2" fillId="0" borderId="0" xfId="0" applyNumberFormat="1" applyFont="1" applyFill="1" applyBorder="1" applyAlignment="1">
      <alignment vertical="center" wrapText="1"/>
    </xf>
    <xf numFmtId="0" fontId="6" fillId="2" borderId="0" xfId="0" applyFont="1" applyFill="1" applyAlignment="1">
      <alignment vertical="center" wrapText="1"/>
    </xf>
    <xf numFmtId="4" fontId="3" fillId="2" borderId="0" xfId="0" applyNumberFormat="1" applyFont="1" applyFill="1" applyAlignment="1">
      <alignment vertical="center" wrapText="1"/>
    </xf>
    <xf numFmtId="4" fontId="2" fillId="0" borderId="0" xfId="0" applyNumberFormat="1" applyFont="1" applyFill="1" applyAlignment="1">
      <alignment vertical="center" wrapText="1"/>
    </xf>
    <xf numFmtId="4" fontId="2" fillId="2" borderId="0" xfId="0" applyNumberFormat="1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</cellXfs>
  <cellStyles count="6">
    <cellStyle name="Heading" xfId="2"/>
    <cellStyle name="Heading1" xfId="3"/>
    <cellStyle name="Result" xfId="4"/>
    <cellStyle name="Result2" xfId="5"/>
    <cellStyle name="Обычный" xfId="0" builtinId="0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5" tint="0.79998168889431442"/>
    <pageSetUpPr fitToPage="1"/>
  </sheetPr>
  <dimension ref="A1:N211"/>
  <sheetViews>
    <sheetView tabSelected="1" zoomScale="65" zoomScaleNormal="65" workbookViewId="0">
      <pane xSplit="1" ySplit="5" topLeftCell="B168" activePane="bottomRight" state="frozen"/>
      <selection sqref="A1:XFD1048576"/>
      <selection pane="topRight" sqref="A1:XFD1048576"/>
      <selection pane="bottomLeft" sqref="A1:XFD1048576"/>
      <selection pane="bottomRight" sqref="A1:N183"/>
    </sheetView>
  </sheetViews>
  <sheetFormatPr defaultColWidth="9" defaultRowHeight="15.75"/>
  <cols>
    <col min="1" max="1" width="53.5" style="35" customWidth="1"/>
    <col min="2" max="2" width="9.25" style="36" customWidth="1"/>
    <col min="3" max="3" width="10.125" style="36" customWidth="1"/>
    <col min="4" max="4" width="9.25" style="36" customWidth="1"/>
    <col min="5" max="5" width="9.125" style="36" customWidth="1"/>
    <col min="6" max="6" width="9" style="36" customWidth="1"/>
    <col min="7" max="7" width="11" style="36" customWidth="1"/>
    <col min="8" max="8" width="9" style="36" customWidth="1"/>
    <col min="9" max="9" width="9.625" style="36" customWidth="1"/>
    <col min="10" max="10" width="10.5" style="36" customWidth="1"/>
    <col min="11" max="11" width="9.625" style="36" customWidth="1"/>
    <col min="12" max="12" width="9.25" style="36" customWidth="1"/>
    <col min="13" max="13" width="10.125" style="36" customWidth="1"/>
    <col min="14" max="14" width="11.75" style="37" customWidth="1"/>
    <col min="15" max="1015" width="10.75" style="1" customWidth="1"/>
    <col min="1016" max="16384" width="9" style="1"/>
  </cols>
  <sheetData>
    <row r="1" spans="1:14" ht="15">
      <c r="A1" s="38" t="s">
        <v>0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</row>
    <row r="2" spans="1:14" ht="15">
      <c r="A2" s="39" t="s">
        <v>1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</row>
    <row r="3" spans="1:14">
      <c r="A3" s="2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4"/>
    </row>
    <row r="5" spans="1:14" s="8" customFormat="1">
      <c r="A5" s="5" t="s">
        <v>2</v>
      </c>
      <c r="B5" s="6" t="s">
        <v>3</v>
      </c>
      <c r="C5" s="6" t="s">
        <v>4</v>
      </c>
      <c r="D5" s="6" t="s">
        <v>5</v>
      </c>
      <c r="E5" s="6" t="s">
        <v>6</v>
      </c>
      <c r="F5" s="6" t="s">
        <v>7</v>
      </c>
      <c r="G5" s="6" t="s">
        <v>8</v>
      </c>
      <c r="H5" s="6" t="s">
        <v>9</v>
      </c>
      <c r="I5" s="6" t="s">
        <v>10</v>
      </c>
      <c r="J5" s="6" t="s">
        <v>11</v>
      </c>
      <c r="K5" s="6" t="s">
        <v>12</v>
      </c>
      <c r="L5" s="6" t="s">
        <v>13</v>
      </c>
      <c r="M5" s="6" t="s">
        <v>14</v>
      </c>
      <c r="N5" s="7" t="s">
        <v>15</v>
      </c>
    </row>
    <row r="6" spans="1:14">
      <c r="A6" s="9" t="s">
        <v>16</v>
      </c>
      <c r="B6" s="10">
        <v>1556.0424600000001</v>
      </c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2">
        <f t="shared" ref="N6:N69" si="0">SUM(B6:M6)</f>
        <v>1556.0424600000001</v>
      </c>
    </row>
    <row r="7" spans="1:14">
      <c r="A7" s="13" t="s">
        <v>17</v>
      </c>
      <c r="B7" s="10">
        <v>2320.5155399999999</v>
      </c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2">
        <f t="shared" si="0"/>
        <v>2320.5155399999999</v>
      </c>
    </row>
    <row r="8" spans="1:14" ht="31.5">
      <c r="A8" s="13" t="s">
        <v>18</v>
      </c>
      <c r="B8" s="10">
        <v>396.18557999999996</v>
      </c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2">
        <f t="shared" si="0"/>
        <v>396.18557999999996</v>
      </c>
    </row>
    <row r="9" spans="1:14">
      <c r="A9" s="13" t="s">
        <v>19</v>
      </c>
      <c r="B9" s="10">
        <v>396.18557999999996</v>
      </c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2">
        <f t="shared" si="0"/>
        <v>396.18557999999996</v>
      </c>
    </row>
    <row r="10" spans="1:14">
      <c r="A10" s="13" t="s">
        <v>20</v>
      </c>
      <c r="B10" s="10">
        <v>396.18557999999996</v>
      </c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2">
        <f t="shared" si="0"/>
        <v>396.18557999999996</v>
      </c>
    </row>
    <row r="11" spans="1:14">
      <c r="A11" s="13" t="s">
        <v>21</v>
      </c>
      <c r="B11" s="10">
        <v>602.45362799999998</v>
      </c>
      <c r="C11" s="10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2">
        <f t="shared" si="0"/>
        <v>602.45362799999998</v>
      </c>
    </row>
    <row r="12" spans="1:14">
      <c r="A12" s="13" t="s">
        <v>22</v>
      </c>
      <c r="B12" s="10">
        <v>396.18557999999996</v>
      </c>
      <c r="C12" s="10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2">
        <f t="shared" si="0"/>
        <v>396.18557999999996</v>
      </c>
    </row>
    <row r="13" spans="1:14">
      <c r="A13" s="13" t="s">
        <v>23</v>
      </c>
      <c r="B13" s="10">
        <v>594.27837</v>
      </c>
      <c r="C13" s="10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2">
        <f t="shared" si="0"/>
        <v>594.27837</v>
      </c>
    </row>
    <row r="14" spans="1:14">
      <c r="A14" s="13" t="s">
        <v>24</v>
      </c>
      <c r="B14" s="10">
        <v>637.68558000000007</v>
      </c>
      <c r="C14" s="10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2">
        <f t="shared" si="0"/>
        <v>637.68558000000007</v>
      </c>
    </row>
    <row r="15" spans="1:14">
      <c r="A15" s="9" t="s">
        <v>25</v>
      </c>
      <c r="B15" s="10">
        <v>231.51397499999999</v>
      </c>
      <c r="C15" s="10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2">
        <f t="shared" si="0"/>
        <v>231.51397499999999</v>
      </c>
    </row>
    <row r="16" spans="1:14">
      <c r="A16" s="9" t="s">
        <v>26</v>
      </c>
      <c r="B16" s="14">
        <v>1323.4562249999999</v>
      </c>
      <c r="C16" s="10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2">
        <f t="shared" si="0"/>
        <v>1323.4562249999999</v>
      </c>
    </row>
    <row r="17" spans="1:14">
      <c r="A17" s="15" t="s">
        <v>27</v>
      </c>
      <c r="B17" s="16">
        <v>206.156475</v>
      </c>
      <c r="C17" s="10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2">
        <f t="shared" si="0"/>
        <v>206.156475</v>
      </c>
    </row>
    <row r="18" spans="1:14" s="17" customFormat="1">
      <c r="A18" s="13" t="s">
        <v>28</v>
      </c>
      <c r="B18" s="14">
        <v>514.46744999999999</v>
      </c>
      <c r="C18" s="10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2">
        <f t="shared" si="0"/>
        <v>514.46744999999999</v>
      </c>
    </row>
    <row r="19" spans="1:14">
      <c r="A19" s="9" t="s">
        <v>29</v>
      </c>
      <c r="B19" s="11">
        <v>206.156475</v>
      </c>
      <c r="C19" s="10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2">
        <f t="shared" si="0"/>
        <v>206.156475</v>
      </c>
    </row>
    <row r="20" spans="1:14">
      <c r="A20" s="13" t="s">
        <v>30</v>
      </c>
      <c r="B20" s="11">
        <v>237.55147499999998</v>
      </c>
      <c r="C20" s="10"/>
      <c r="D20" s="18"/>
      <c r="E20" s="11"/>
      <c r="F20" s="11"/>
      <c r="G20" s="11"/>
      <c r="H20" s="11"/>
      <c r="I20" s="11"/>
      <c r="J20" s="11"/>
      <c r="K20" s="11"/>
      <c r="L20" s="11"/>
      <c r="M20" s="11"/>
      <c r="N20" s="12">
        <f t="shared" si="0"/>
        <v>237.55147499999998</v>
      </c>
    </row>
    <row r="21" spans="1:14">
      <c r="A21" s="13" t="s">
        <v>31</v>
      </c>
      <c r="B21" s="11">
        <v>242</v>
      </c>
      <c r="C21" s="10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2">
        <f t="shared" si="0"/>
        <v>242</v>
      </c>
    </row>
    <row r="22" spans="1:14" ht="31.5">
      <c r="A22" s="13" t="s">
        <v>32</v>
      </c>
      <c r="B22" s="11">
        <v>400</v>
      </c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2">
        <f t="shared" si="0"/>
        <v>400</v>
      </c>
    </row>
    <row r="23" spans="1:14">
      <c r="A23" s="13" t="s">
        <v>33</v>
      </c>
      <c r="B23" s="11"/>
      <c r="C23" s="11">
        <v>3534.1498814999995</v>
      </c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2">
        <f t="shared" si="0"/>
        <v>3534.1498814999995</v>
      </c>
    </row>
    <row r="24" spans="1:14" ht="31.5">
      <c r="A24" s="13" t="s">
        <v>34</v>
      </c>
      <c r="B24" s="11"/>
      <c r="C24" s="11">
        <v>594.27837</v>
      </c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2">
        <f t="shared" si="0"/>
        <v>594.27837</v>
      </c>
    </row>
    <row r="25" spans="1:14">
      <c r="A25" s="13" t="s">
        <v>35</v>
      </c>
      <c r="B25" s="11"/>
      <c r="C25" s="11">
        <v>4022.7374669999995</v>
      </c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2">
        <f t="shared" si="0"/>
        <v>4022.7374669999995</v>
      </c>
    </row>
    <row r="26" spans="1:14">
      <c r="A26" s="13" t="s">
        <v>36</v>
      </c>
      <c r="B26" s="11"/>
      <c r="C26" s="11">
        <v>846.68692500000009</v>
      </c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2">
        <f t="shared" si="0"/>
        <v>846.68692500000009</v>
      </c>
    </row>
    <row r="27" spans="1:14">
      <c r="A27" s="9" t="s">
        <v>37</v>
      </c>
      <c r="B27" s="11"/>
      <c r="C27" s="11">
        <v>396.19</v>
      </c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2">
        <f t="shared" si="0"/>
        <v>396.19</v>
      </c>
    </row>
    <row r="28" spans="1:14">
      <c r="A28" s="9" t="s">
        <v>38</v>
      </c>
      <c r="B28" s="11"/>
      <c r="C28" s="11">
        <v>396.19</v>
      </c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2">
        <f t="shared" si="0"/>
        <v>396.19</v>
      </c>
    </row>
    <row r="29" spans="1:14">
      <c r="A29" s="9" t="s">
        <v>39</v>
      </c>
      <c r="B29" s="11"/>
      <c r="C29" s="11">
        <v>180.8</v>
      </c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2">
        <f t="shared" si="0"/>
        <v>180.8</v>
      </c>
    </row>
    <row r="30" spans="1:14" ht="31.5">
      <c r="A30" s="9" t="s">
        <v>32</v>
      </c>
      <c r="B30" s="11"/>
      <c r="C30" s="11">
        <v>400</v>
      </c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2">
        <f t="shared" si="0"/>
        <v>400</v>
      </c>
    </row>
    <row r="31" spans="1:14">
      <c r="A31" s="9" t="s">
        <v>40</v>
      </c>
      <c r="B31" s="11"/>
      <c r="C31" s="11"/>
      <c r="D31" s="11">
        <v>396.19</v>
      </c>
      <c r="E31" s="11"/>
      <c r="F31" s="11"/>
      <c r="G31" s="11"/>
      <c r="H31" s="11"/>
      <c r="I31" s="11"/>
      <c r="J31" s="11"/>
      <c r="K31" s="11"/>
      <c r="L31" s="11"/>
      <c r="M31" s="11"/>
      <c r="N31" s="12">
        <f t="shared" si="0"/>
        <v>396.19</v>
      </c>
    </row>
    <row r="32" spans="1:14">
      <c r="A32" s="13" t="s">
        <v>41</v>
      </c>
      <c r="B32" s="11"/>
      <c r="C32" s="11"/>
      <c r="D32" s="11">
        <v>180.8</v>
      </c>
      <c r="E32" s="11"/>
      <c r="F32" s="11"/>
      <c r="G32" s="11"/>
      <c r="H32" s="11"/>
      <c r="I32" s="11"/>
      <c r="J32" s="11"/>
      <c r="K32" s="11"/>
      <c r="L32" s="11"/>
      <c r="M32" s="11"/>
      <c r="N32" s="12">
        <f t="shared" si="0"/>
        <v>180.8</v>
      </c>
    </row>
    <row r="33" spans="1:14">
      <c r="A33" s="9" t="s">
        <v>42</v>
      </c>
      <c r="B33" s="11"/>
      <c r="C33" s="11"/>
      <c r="D33" s="11">
        <v>396.19</v>
      </c>
      <c r="E33" s="11"/>
      <c r="F33" s="11"/>
      <c r="G33" s="11"/>
      <c r="H33" s="11"/>
      <c r="I33" s="11"/>
      <c r="J33" s="11"/>
      <c r="K33" s="11"/>
      <c r="L33" s="11"/>
      <c r="M33" s="11"/>
      <c r="N33" s="12">
        <f t="shared" si="0"/>
        <v>396.19</v>
      </c>
    </row>
    <row r="34" spans="1:14" ht="16.5">
      <c r="A34" s="13" t="s">
        <v>43</v>
      </c>
      <c r="B34" s="19"/>
      <c r="C34" s="19"/>
      <c r="D34" s="11">
        <v>396.19</v>
      </c>
      <c r="E34" s="11"/>
      <c r="F34" s="11"/>
      <c r="G34" s="11"/>
      <c r="H34" s="11"/>
      <c r="I34" s="11"/>
      <c r="J34" s="11"/>
      <c r="K34" s="11"/>
      <c r="L34" s="11"/>
      <c r="M34" s="11"/>
      <c r="N34" s="12">
        <f t="shared" si="0"/>
        <v>396.19</v>
      </c>
    </row>
    <row r="35" spans="1:14" ht="31.5">
      <c r="A35" s="13" t="s">
        <v>44</v>
      </c>
      <c r="B35" s="11"/>
      <c r="C35" s="11"/>
      <c r="D35" s="11">
        <v>818.78247550511981</v>
      </c>
      <c r="E35" s="11"/>
      <c r="F35" s="11"/>
      <c r="G35" s="11"/>
      <c r="H35" s="11"/>
      <c r="I35" s="11"/>
      <c r="J35" s="11"/>
      <c r="K35" s="11"/>
      <c r="L35" s="11"/>
      <c r="M35" s="11"/>
      <c r="N35" s="12">
        <f t="shared" si="0"/>
        <v>818.78247550511981</v>
      </c>
    </row>
    <row r="36" spans="1:14">
      <c r="A36" s="13" t="s">
        <v>45</v>
      </c>
      <c r="B36" s="11"/>
      <c r="C36" s="11"/>
      <c r="D36" s="11">
        <v>240.36495000000002</v>
      </c>
      <c r="E36" s="11"/>
      <c r="F36" s="11"/>
      <c r="G36" s="11"/>
      <c r="H36" s="11"/>
      <c r="I36" s="11"/>
      <c r="J36" s="11"/>
      <c r="K36" s="11"/>
      <c r="L36" s="11"/>
      <c r="M36" s="11"/>
      <c r="N36" s="12">
        <f t="shared" si="0"/>
        <v>240.36495000000002</v>
      </c>
    </row>
    <row r="37" spans="1:14">
      <c r="A37" s="13" t="s">
        <v>46</v>
      </c>
      <c r="B37" s="11"/>
      <c r="C37" s="11"/>
      <c r="D37" s="11">
        <v>2601.8250037499997</v>
      </c>
      <c r="E37" s="11"/>
      <c r="F37" s="11"/>
      <c r="G37" s="11"/>
      <c r="H37" s="11"/>
      <c r="I37" s="11"/>
      <c r="J37" s="11"/>
      <c r="K37" s="11"/>
      <c r="L37" s="11"/>
      <c r="M37" s="11"/>
      <c r="N37" s="12">
        <f t="shared" si="0"/>
        <v>2601.8250037499997</v>
      </c>
    </row>
    <row r="38" spans="1:14" ht="31.5">
      <c r="A38" s="13" t="s">
        <v>47</v>
      </c>
      <c r="B38" s="11"/>
      <c r="C38" s="11"/>
      <c r="D38" s="11">
        <v>1458.478875</v>
      </c>
      <c r="E38" s="11"/>
      <c r="F38" s="11"/>
      <c r="G38" s="11"/>
      <c r="H38" s="11"/>
      <c r="I38" s="11"/>
      <c r="J38" s="11"/>
      <c r="K38" s="11"/>
      <c r="L38" s="11"/>
      <c r="M38" s="11"/>
      <c r="N38" s="12">
        <f t="shared" si="0"/>
        <v>1458.478875</v>
      </c>
    </row>
    <row r="39" spans="1:14">
      <c r="A39" s="13" t="s">
        <v>48</v>
      </c>
      <c r="B39" s="11"/>
      <c r="C39" s="11"/>
      <c r="D39" s="11">
        <v>240.377025</v>
      </c>
      <c r="E39" s="11"/>
      <c r="F39" s="11"/>
      <c r="G39" s="11"/>
      <c r="H39" s="11"/>
      <c r="I39" s="11"/>
      <c r="J39" s="11"/>
      <c r="K39" s="11"/>
      <c r="L39" s="11"/>
      <c r="M39" s="11"/>
      <c r="N39" s="12">
        <f t="shared" si="0"/>
        <v>240.377025</v>
      </c>
    </row>
    <row r="40" spans="1:14">
      <c r="A40" s="13" t="s">
        <v>49</v>
      </c>
      <c r="B40" s="11"/>
      <c r="C40" s="11"/>
      <c r="D40" s="11">
        <v>240.36495000000002</v>
      </c>
      <c r="E40" s="11"/>
      <c r="F40" s="11"/>
      <c r="G40" s="11"/>
      <c r="H40" s="11"/>
      <c r="I40" s="11"/>
      <c r="J40" s="11"/>
      <c r="K40" s="11"/>
      <c r="L40" s="11"/>
      <c r="M40" s="11"/>
      <c r="N40" s="12">
        <f t="shared" si="0"/>
        <v>240.36495000000002</v>
      </c>
    </row>
    <row r="41" spans="1:14">
      <c r="A41" s="13" t="s">
        <v>50</v>
      </c>
      <c r="B41" s="11"/>
      <c r="C41" s="11"/>
      <c r="D41" s="11">
        <v>24990.633968999999</v>
      </c>
      <c r="E41" s="11"/>
      <c r="F41" s="11"/>
      <c r="G41" s="11"/>
      <c r="H41" s="11"/>
      <c r="I41" s="11"/>
      <c r="J41" s="11"/>
      <c r="K41" s="11"/>
      <c r="L41" s="11"/>
      <c r="M41" s="11"/>
      <c r="N41" s="12">
        <f t="shared" si="0"/>
        <v>24990.633968999999</v>
      </c>
    </row>
    <row r="42" spans="1:14">
      <c r="A42" s="13" t="s">
        <v>51</v>
      </c>
      <c r="B42" s="11"/>
      <c r="C42" s="11"/>
      <c r="D42" s="11">
        <v>3463.1901290720998</v>
      </c>
      <c r="E42" s="11"/>
      <c r="F42" s="11"/>
      <c r="G42" s="11"/>
      <c r="H42" s="11"/>
      <c r="I42" s="11"/>
      <c r="J42" s="11"/>
      <c r="K42" s="11"/>
      <c r="L42" s="11"/>
      <c r="M42" s="11"/>
      <c r="N42" s="12">
        <f t="shared" si="0"/>
        <v>3463.1901290720998</v>
      </c>
    </row>
    <row r="43" spans="1:14" ht="31.5">
      <c r="A43" s="13" t="s">
        <v>32</v>
      </c>
      <c r="B43" s="11"/>
      <c r="C43" s="11"/>
      <c r="D43" s="11">
        <v>400</v>
      </c>
      <c r="E43" s="11"/>
      <c r="F43" s="11"/>
      <c r="G43" s="11"/>
      <c r="H43" s="11"/>
      <c r="I43" s="11"/>
      <c r="J43" s="11"/>
      <c r="K43" s="11"/>
      <c r="L43" s="11"/>
      <c r="M43" s="11"/>
      <c r="N43" s="12">
        <f t="shared" si="0"/>
        <v>400</v>
      </c>
    </row>
    <row r="44" spans="1:14">
      <c r="A44" s="20" t="s">
        <v>52</v>
      </c>
      <c r="B44" s="11"/>
      <c r="C44" s="11"/>
      <c r="D44" s="11">
        <v>6600</v>
      </c>
      <c r="E44" s="11"/>
      <c r="F44" s="11"/>
      <c r="G44" s="11"/>
      <c r="H44" s="11"/>
      <c r="I44" s="11"/>
      <c r="J44" s="11"/>
      <c r="K44" s="11"/>
      <c r="L44" s="11"/>
      <c r="M44" s="11"/>
      <c r="N44" s="12">
        <f t="shared" si="0"/>
        <v>6600</v>
      </c>
    </row>
    <row r="45" spans="1:14" ht="31.5">
      <c r="A45" s="9" t="s">
        <v>53</v>
      </c>
      <c r="B45" s="11"/>
      <c r="C45" s="11"/>
      <c r="D45" s="11">
        <v>45000</v>
      </c>
      <c r="E45" s="11"/>
      <c r="F45" s="11"/>
      <c r="G45" s="11"/>
      <c r="H45" s="11"/>
      <c r="I45" s="11"/>
      <c r="J45" s="11"/>
      <c r="K45" s="11"/>
      <c r="L45" s="11"/>
      <c r="M45" s="11"/>
      <c r="N45" s="12">
        <f t="shared" si="0"/>
        <v>45000</v>
      </c>
    </row>
    <row r="46" spans="1:14">
      <c r="A46" s="13" t="s">
        <v>54</v>
      </c>
      <c r="B46" s="11"/>
      <c r="C46" s="11"/>
      <c r="D46" s="11">
        <v>122</v>
      </c>
      <c r="E46" s="11"/>
      <c r="F46" s="11"/>
      <c r="G46" s="11"/>
      <c r="H46" s="11"/>
      <c r="I46" s="11"/>
      <c r="J46" s="11"/>
      <c r="K46" s="11"/>
      <c r="L46" s="11"/>
      <c r="M46" s="11"/>
      <c r="N46" s="12">
        <f t="shared" si="0"/>
        <v>122</v>
      </c>
    </row>
    <row r="47" spans="1:14">
      <c r="A47" s="13" t="s">
        <v>55</v>
      </c>
      <c r="B47" s="11"/>
      <c r="C47" s="11"/>
      <c r="D47" s="11">
        <v>2000</v>
      </c>
      <c r="E47" s="11"/>
      <c r="F47" s="11"/>
      <c r="G47" s="11"/>
      <c r="H47" s="11"/>
      <c r="I47" s="11"/>
      <c r="J47" s="11"/>
      <c r="K47" s="11"/>
      <c r="L47" s="11"/>
      <c r="M47" s="11"/>
      <c r="N47" s="12">
        <f t="shared" si="0"/>
        <v>2000</v>
      </c>
    </row>
    <row r="48" spans="1:14">
      <c r="A48" s="13" t="s">
        <v>56</v>
      </c>
      <c r="B48" s="11"/>
      <c r="C48" s="11"/>
      <c r="D48" s="11"/>
      <c r="E48" s="11">
        <v>396.19</v>
      </c>
      <c r="F48" s="11"/>
      <c r="G48" s="11"/>
      <c r="H48" s="11"/>
      <c r="I48" s="11"/>
      <c r="J48" s="11"/>
      <c r="K48" s="11"/>
      <c r="L48" s="11"/>
      <c r="M48" s="11"/>
      <c r="N48" s="12">
        <f t="shared" si="0"/>
        <v>396.19</v>
      </c>
    </row>
    <row r="49" spans="1:14">
      <c r="A49" s="13" t="s">
        <v>57</v>
      </c>
      <c r="B49" s="11"/>
      <c r="C49" s="11"/>
      <c r="D49" s="11"/>
      <c r="E49" s="11">
        <v>198.09278999999998</v>
      </c>
      <c r="F49" s="11"/>
      <c r="G49" s="11"/>
      <c r="H49" s="11"/>
      <c r="I49" s="11"/>
      <c r="J49" s="11"/>
      <c r="K49" s="11"/>
      <c r="L49" s="11"/>
      <c r="M49" s="11"/>
      <c r="N49" s="12">
        <f t="shared" si="0"/>
        <v>198.09278999999998</v>
      </c>
    </row>
    <row r="50" spans="1:14" ht="31.5">
      <c r="A50" s="13" t="s">
        <v>58</v>
      </c>
      <c r="B50" s="11"/>
      <c r="C50" s="11"/>
      <c r="D50" s="11"/>
      <c r="E50" s="11">
        <v>193.38</v>
      </c>
      <c r="F50" s="11"/>
      <c r="G50" s="11"/>
      <c r="H50" s="11"/>
      <c r="I50" s="11"/>
      <c r="J50" s="11"/>
      <c r="K50" s="11"/>
      <c r="L50" s="11"/>
      <c r="M50" s="11"/>
      <c r="N50" s="12">
        <f t="shared" si="0"/>
        <v>193.38</v>
      </c>
    </row>
    <row r="51" spans="1:14">
      <c r="A51" s="13" t="s">
        <v>59</v>
      </c>
      <c r="B51" s="11"/>
      <c r="C51" s="11"/>
      <c r="D51" s="11"/>
      <c r="E51" s="11">
        <v>932.84204999999997</v>
      </c>
      <c r="F51" s="11"/>
      <c r="G51" s="11"/>
      <c r="H51" s="11"/>
      <c r="I51" s="11"/>
      <c r="J51" s="11"/>
      <c r="K51" s="11"/>
      <c r="L51" s="11"/>
      <c r="M51" s="11"/>
      <c r="N51" s="12">
        <f t="shared" si="0"/>
        <v>932.84204999999997</v>
      </c>
    </row>
    <row r="52" spans="1:14" ht="31.5">
      <c r="A52" s="21" t="s">
        <v>60</v>
      </c>
      <c r="B52" s="11"/>
      <c r="C52" s="11"/>
      <c r="D52" s="11"/>
      <c r="E52" s="11">
        <v>386.75</v>
      </c>
      <c r="F52" s="11"/>
      <c r="G52" s="11"/>
      <c r="H52" s="11"/>
      <c r="I52" s="11"/>
      <c r="J52" s="11"/>
      <c r="K52" s="11"/>
      <c r="L52" s="11"/>
      <c r="M52" s="11"/>
      <c r="N52" s="12">
        <f t="shared" si="0"/>
        <v>386.75</v>
      </c>
    </row>
    <row r="53" spans="1:14">
      <c r="A53" s="21" t="s">
        <v>61</v>
      </c>
      <c r="B53" s="11"/>
      <c r="C53" s="11"/>
      <c r="D53" s="11"/>
      <c r="E53" s="11">
        <v>198.09278999999998</v>
      </c>
      <c r="F53" s="11"/>
      <c r="G53" s="11"/>
      <c r="H53" s="11"/>
      <c r="I53" s="11"/>
      <c r="J53" s="11"/>
      <c r="K53" s="11"/>
      <c r="L53" s="11"/>
      <c r="M53" s="11"/>
      <c r="N53" s="12">
        <f t="shared" si="0"/>
        <v>198.09278999999998</v>
      </c>
    </row>
    <row r="54" spans="1:14">
      <c r="A54" s="9" t="s">
        <v>62</v>
      </c>
      <c r="B54" s="11"/>
      <c r="C54" s="11"/>
      <c r="D54" s="11"/>
      <c r="E54" s="11">
        <v>396.18557999999996</v>
      </c>
      <c r="F54" s="11"/>
      <c r="G54" s="11"/>
      <c r="H54" s="11"/>
      <c r="I54" s="11"/>
      <c r="J54" s="11"/>
      <c r="K54" s="11"/>
      <c r="L54" s="11"/>
      <c r="M54" s="11"/>
      <c r="N54" s="12">
        <f t="shared" si="0"/>
        <v>396.18557999999996</v>
      </c>
    </row>
    <row r="55" spans="1:14">
      <c r="A55" s="9" t="s">
        <v>63</v>
      </c>
      <c r="B55" s="11"/>
      <c r="C55" s="11"/>
      <c r="D55" s="11"/>
      <c r="E55" s="11">
        <v>1020.9533249999999</v>
      </c>
      <c r="F55" s="11"/>
      <c r="G55" s="11"/>
      <c r="H55" s="11"/>
      <c r="I55" s="11"/>
      <c r="J55" s="11"/>
      <c r="K55" s="11"/>
      <c r="L55" s="11"/>
      <c r="M55" s="11"/>
      <c r="N55" s="12">
        <f t="shared" si="0"/>
        <v>1020.9533249999999</v>
      </c>
    </row>
    <row r="56" spans="1:14">
      <c r="A56" s="13" t="s">
        <v>56</v>
      </c>
      <c r="B56" s="11"/>
      <c r="C56" s="11"/>
      <c r="D56" s="11"/>
      <c r="E56" s="11">
        <v>396.18557999999996</v>
      </c>
      <c r="F56" s="11"/>
      <c r="G56" s="11"/>
      <c r="H56" s="11"/>
      <c r="I56" s="11"/>
      <c r="J56" s="11"/>
      <c r="K56" s="11"/>
      <c r="L56" s="11"/>
      <c r="M56" s="11"/>
      <c r="N56" s="12">
        <f t="shared" si="0"/>
        <v>396.18557999999996</v>
      </c>
    </row>
    <row r="57" spans="1:14">
      <c r="A57" s="13" t="s">
        <v>64</v>
      </c>
      <c r="B57" s="11"/>
      <c r="C57" s="11"/>
      <c r="D57" s="11"/>
      <c r="E57" s="11">
        <v>594.27837</v>
      </c>
      <c r="F57" s="11"/>
      <c r="G57" s="11"/>
      <c r="H57" s="11"/>
      <c r="I57" s="11"/>
      <c r="J57" s="11"/>
      <c r="K57" s="11"/>
      <c r="L57" s="11"/>
      <c r="M57" s="11"/>
      <c r="N57" s="12">
        <f t="shared" si="0"/>
        <v>594.27837</v>
      </c>
    </row>
    <row r="58" spans="1:14">
      <c r="A58" s="13" t="s">
        <v>65</v>
      </c>
      <c r="B58" s="11"/>
      <c r="C58" s="11"/>
      <c r="D58" s="11"/>
      <c r="E58" s="11">
        <v>396.18557999999996</v>
      </c>
      <c r="F58" s="11"/>
      <c r="G58" s="11"/>
      <c r="H58" s="11"/>
      <c r="I58" s="11"/>
      <c r="J58" s="11"/>
      <c r="K58" s="11"/>
      <c r="L58" s="11"/>
      <c r="M58" s="11"/>
      <c r="N58" s="12">
        <f t="shared" si="0"/>
        <v>396.18557999999996</v>
      </c>
    </row>
    <row r="59" spans="1:14">
      <c r="A59" s="13" t="s">
        <v>66</v>
      </c>
      <c r="B59" s="11"/>
      <c r="C59" s="11"/>
      <c r="D59" s="11"/>
      <c r="E59" s="11">
        <v>198.09278999999998</v>
      </c>
      <c r="F59" s="11"/>
      <c r="G59" s="11"/>
      <c r="H59" s="11"/>
      <c r="I59" s="11"/>
      <c r="J59" s="11"/>
      <c r="K59" s="11"/>
      <c r="L59" s="11"/>
      <c r="M59" s="11"/>
      <c r="N59" s="12">
        <f t="shared" si="0"/>
        <v>198.09278999999998</v>
      </c>
    </row>
    <row r="60" spans="1:14" ht="31.5">
      <c r="A60" s="13" t="s">
        <v>32</v>
      </c>
      <c r="B60" s="11"/>
      <c r="C60" s="11"/>
      <c r="D60" s="11"/>
      <c r="E60" s="11">
        <v>400</v>
      </c>
      <c r="F60" s="11"/>
      <c r="G60" s="11"/>
      <c r="H60" s="11"/>
      <c r="I60" s="11"/>
      <c r="J60" s="11"/>
      <c r="K60" s="11"/>
      <c r="L60" s="11"/>
      <c r="M60" s="11"/>
      <c r="N60" s="12">
        <f t="shared" si="0"/>
        <v>400</v>
      </c>
    </row>
    <row r="61" spans="1:14">
      <c r="A61" s="13" t="s">
        <v>67</v>
      </c>
      <c r="B61" s="11"/>
      <c r="C61" s="11"/>
      <c r="D61" s="11"/>
      <c r="E61" s="11"/>
      <c r="F61" s="11">
        <v>361.59794999999997</v>
      </c>
      <c r="G61" s="11"/>
      <c r="H61" s="11"/>
      <c r="I61" s="11"/>
      <c r="J61" s="11"/>
      <c r="K61" s="11"/>
      <c r="L61" s="11"/>
      <c r="M61" s="11"/>
      <c r="N61" s="12">
        <f t="shared" si="0"/>
        <v>361.59794999999997</v>
      </c>
    </row>
    <row r="62" spans="1:14">
      <c r="A62" s="13" t="s">
        <v>68</v>
      </c>
      <c r="B62" s="11"/>
      <c r="C62" s="11"/>
      <c r="D62" s="11"/>
      <c r="E62" s="11"/>
      <c r="F62" s="11">
        <v>198.09</v>
      </c>
      <c r="G62" s="11"/>
      <c r="H62" s="11"/>
      <c r="I62" s="11"/>
      <c r="J62" s="11"/>
      <c r="K62" s="11"/>
      <c r="L62" s="11"/>
      <c r="M62" s="11"/>
      <c r="N62" s="12">
        <f t="shared" si="0"/>
        <v>198.09</v>
      </c>
    </row>
    <row r="63" spans="1:14">
      <c r="A63" s="13" t="s">
        <v>69</v>
      </c>
      <c r="B63" s="11"/>
      <c r="C63" s="11"/>
      <c r="D63" s="11"/>
      <c r="E63" s="11"/>
      <c r="F63" s="11">
        <v>198.09</v>
      </c>
      <c r="G63" s="11"/>
      <c r="H63" s="11"/>
      <c r="I63" s="11"/>
      <c r="J63" s="11"/>
      <c r="K63" s="11"/>
      <c r="L63" s="11"/>
      <c r="M63" s="11"/>
      <c r="N63" s="12">
        <f t="shared" si="0"/>
        <v>198.09</v>
      </c>
    </row>
    <row r="64" spans="1:14" ht="31.5">
      <c r="A64" s="13" t="s">
        <v>70</v>
      </c>
      <c r="B64" s="11"/>
      <c r="C64" s="11"/>
      <c r="D64" s="11"/>
      <c r="E64" s="11"/>
      <c r="F64" s="11">
        <v>554.65981199999999</v>
      </c>
      <c r="G64" s="11"/>
      <c r="H64" s="11"/>
      <c r="I64" s="11"/>
      <c r="J64" s="11"/>
      <c r="K64" s="11"/>
      <c r="L64" s="11"/>
      <c r="M64" s="11"/>
      <c r="N64" s="12">
        <f t="shared" si="0"/>
        <v>554.65981199999999</v>
      </c>
    </row>
    <row r="65" spans="1:14">
      <c r="A65" s="9" t="s">
        <v>68</v>
      </c>
      <c r="B65" s="11"/>
      <c r="C65" s="11"/>
      <c r="D65" s="11"/>
      <c r="E65" s="11"/>
      <c r="F65" s="11">
        <v>396.19</v>
      </c>
      <c r="G65" s="11"/>
      <c r="H65" s="11"/>
      <c r="I65" s="11"/>
      <c r="J65" s="11"/>
      <c r="K65" s="11"/>
      <c r="L65" s="11"/>
      <c r="M65" s="11"/>
      <c r="N65" s="12">
        <f t="shared" si="0"/>
        <v>396.19</v>
      </c>
    </row>
    <row r="66" spans="1:14">
      <c r="A66" s="13" t="s">
        <v>71</v>
      </c>
      <c r="B66" s="11"/>
      <c r="C66" s="11"/>
      <c r="D66" s="11"/>
      <c r="E66" s="11"/>
      <c r="F66" s="11">
        <v>396.19</v>
      </c>
      <c r="G66" s="11"/>
      <c r="H66" s="11"/>
      <c r="I66" s="11"/>
      <c r="J66" s="11"/>
      <c r="K66" s="11"/>
      <c r="L66" s="11"/>
      <c r="M66" s="11"/>
      <c r="N66" s="12">
        <f t="shared" si="0"/>
        <v>396.19</v>
      </c>
    </row>
    <row r="67" spans="1:14" ht="31.5">
      <c r="A67" s="13" t="s">
        <v>72</v>
      </c>
      <c r="B67" s="11"/>
      <c r="C67" s="11"/>
      <c r="D67" s="11"/>
      <c r="E67" s="11"/>
      <c r="F67" s="11">
        <v>396.19</v>
      </c>
      <c r="G67" s="11"/>
      <c r="H67" s="11"/>
      <c r="I67" s="11"/>
      <c r="J67" s="11"/>
      <c r="K67" s="11"/>
      <c r="L67" s="11"/>
      <c r="M67" s="11"/>
      <c r="N67" s="12">
        <f t="shared" si="0"/>
        <v>396.19</v>
      </c>
    </row>
    <row r="68" spans="1:14" ht="31.5">
      <c r="A68" s="13" t="s">
        <v>73</v>
      </c>
      <c r="B68" s="11"/>
      <c r="C68" s="11"/>
      <c r="D68" s="11"/>
      <c r="E68" s="11"/>
      <c r="F68" s="11">
        <v>198.09</v>
      </c>
      <c r="G68" s="11"/>
      <c r="H68" s="11"/>
      <c r="I68" s="11"/>
      <c r="J68" s="11"/>
      <c r="K68" s="11"/>
      <c r="L68" s="11"/>
      <c r="M68" s="11"/>
      <c r="N68" s="12">
        <f t="shared" si="0"/>
        <v>198.09</v>
      </c>
    </row>
    <row r="69" spans="1:14">
      <c r="A69" s="13" t="s">
        <v>74</v>
      </c>
      <c r="B69" s="11"/>
      <c r="C69" s="11"/>
      <c r="D69" s="11"/>
      <c r="E69" s="11"/>
      <c r="F69" s="11">
        <v>198.09</v>
      </c>
      <c r="G69" s="11"/>
      <c r="H69" s="11"/>
      <c r="I69" s="11"/>
      <c r="J69" s="11"/>
      <c r="K69" s="11"/>
      <c r="L69" s="11"/>
      <c r="M69" s="11"/>
      <c r="N69" s="12">
        <f t="shared" si="0"/>
        <v>198.09</v>
      </c>
    </row>
    <row r="70" spans="1:14">
      <c r="A70" s="13" t="s">
        <v>75</v>
      </c>
      <c r="B70" s="11"/>
      <c r="C70" s="11"/>
      <c r="D70" s="11"/>
      <c r="E70" s="11"/>
      <c r="F70" s="11">
        <v>180.8</v>
      </c>
      <c r="G70" s="11"/>
      <c r="H70" s="11"/>
      <c r="I70" s="11"/>
      <c r="J70" s="11"/>
      <c r="K70" s="11"/>
      <c r="L70" s="11"/>
      <c r="M70" s="11"/>
      <c r="N70" s="12">
        <f t="shared" ref="N70:N133" si="1">SUM(B70:M70)</f>
        <v>180.8</v>
      </c>
    </row>
    <row r="71" spans="1:14">
      <c r="A71" s="13" t="s">
        <v>76</v>
      </c>
      <c r="B71" s="11"/>
      <c r="C71" s="11"/>
      <c r="D71" s="11"/>
      <c r="E71" s="11"/>
      <c r="F71" s="11">
        <v>396.19</v>
      </c>
      <c r="G71" s="11"/>
      <c r="H71" s="11"/>
      <c r="I71" s="11"/>
      <c r="J71" s="11"/>
      <c r="K71" s="11"/>
      <c r="L71" s="11"/>
      <c r="M71" s="11"/>
      <c r="N71" s="12">
        <f t="shared" si="1"/>
        <v>396.19</v>
      </c>
    </row>
    <row r="72" spans="1:14">
      <c r="A72" s="13" t="s">
        <v>65</v>
      </c>
      <c r="B72" s="11"/>
      <c r="C72" s="11"/>
      <c r="D72" s="11"/>
      <c r="E72" s="11"/>
      <c r="F72" s="11">
        <v>396.19</v>
      </c>
      <c r="G72" s="11"/>
      <c r="H72" s="11"/>
      <c r="I72" s="11"/>
      <c r="J72" s="11"/>
      <c r="K72" s="11"/>
      <c r="L72" s="11"/>
      <c r="M72" s="11"/>
      <c r="N72" s="12">
        <f t="shared" si="1"/>
        <v>396.19</v>
      </c>
    </row>
    <row r="73" spans="1:14">
      <c r="A73" s="13" t="s">
        <v>77</v>
      </c>
      <c r="B73" s="11"/>
      <c r="C73" s="11"/>
      <c r="D73" s="11"/>
      <c r="E73" s="11"/>
      <c r="F73" s="11">
        <v>193.37629500000003</v>
      </c>
      <c r="G73" s="11"/>
      <c r="H73" s="11"/>
      <c r="I73" s="11"/>
      <c r="J73" s="11"/>
      <c r="K73" s="11"/>
      <c r="L73" s="11"/>
      <c r="M73" s="11"/>
      <c r="N73" s="12">
        <f t="shared" si="1"/>
        <v>193.37629500000003</v>
      </c>
    </row>
    <row r="74" spans="1:14">
      <c r="A74" s="9" t="s">
        <v>78</v>
      </c>
      <c r="B74" s="11"/>
      <c r="C74" s="11"/>
      <c r="D74" s="11"/>
      <c r="E74" s="11"/>
      <c r="F74" s="11">
        <v>669.48388499999999</v>
      </c>
      <c r="G74" s="11"/>
      <c r="H74" s="11"/>
      <c r="I74" s="11"/>
      <c r="J74" s="11"/>
      <c r="K74" s="11"/>
      <c r="L74" s="11"/>
      <c r="M74" s="11"/>
      <c r="N74" s="12">
        <f t="shared" si="1"/>
        <v>669.48388499999999</v>
      </c>
    </row>
    <row r="75" spans="1:14" ht="31.5">
      <c r="A75" s="13" t="s">
        <v>79</v>
      </c>
      <c r="B75" s="11"/>
      <c r="C75" s="11"/>
      <c r="D75" s="11"/>
      <c r="E75" s="11"/>
      <c r="F75" s="11">
        <v>6047.2384875000007</v>
      </c>
      <c r="G75" s="11"/>
      <c r="H75" s="11"/>
      <c r="I75" s="11"/>
      <c r="J75" s="11"/>
      <c r="K75" s="11"/>
      <c r="L75" s="11"/>
      <c r="M75" s="11"/>
      <c r="N75" s="12">
        <f t="shared" si="1"/>
        <v>6047.2384875000007</v>
      </c>
    </row>
    <row r="76" spans="1:14">
      <c r="A76" s="13" t="s">
        <v>80</v>
      </c>
      <c r="B76" s="11"/>
      <c r="C76" s="11"/>
      <c r="D76" s="11"/>
      <c r="E76" s="11"/>
      <c r="F76" s="11">
        <v>292.58690999999999</v>
      </c>
      <c r="G76" s="11"/>
      <c r="H76" s="11"/>
      <c r="I76" s="11"/>
      <c r="J76" s="11"/>
      <c r="K76" s="11"/>
      <c r="L76" s="11"/>
      <c r="M76" s="11"/>
      <c r="N76" s="12">
        <f t="shared" si="1"/>
        <v>292.58690999999999</v>
      </c>
    </row>
    <row r="77" spans="1:14">
      <c r="A77" s="13" t="s">
        <v>81</v>
      </c>
      <c r="B77" s="11"/>
      <c r="C77" s="11"/>
      <c r="D77" s="11"/>
      <c r="E77" s="11"/>
      <c r="F77" s="11">
        <v>224.17479</v>
      </c>
      <c r="G77" s="11"/>
      <c r="H77" s="11"/>
      <c r="I77" s="11"/>
      <c r="J77" s="11"/>
      <c r="K77" s="11"/>
      <c r="L77" s="11"/>
      <c r="M77" s="11"/>
      <c r="N77" s="12">
        <f t="shared" si="1"/>
        <v>224.17479</v>
      </c>
    </row>
    <row r="78" spans="1:14">
      <c r="A78" s="9" t="s">
        <v>82</v>
      </c>
      <c r="B78" s="11"/>
      <c r="C78" s="11"/>
      <c r="D78" s="11"/>
      <c r="E78" s="11"/>
      <c r="F78" s="11">
        <v>418.280415</v>
      </c>
      <c r="G78" s="11"/>
      <c r="H78" s="11"/>
      <c r="I78" s="11"/>
      <c r="J78" s="11"/>
      <c r="K78" s="11"/>
      <c r="L78" s="11"/>
      <c r="M78" s="11"/>
      <c r="N78" s="12">
        <f t="shared" si="1"/>
        <v>418.280415</v>
      </c>
    </row>
    <row r="79" spans="1:14" ht="31.5">
      <c r="A79" s="13" t="s">
        <v>32</v>
      </c>
      <c r="B79" s="11"/>
      <c r="C79" s="11"/>
      <c r="D79" s="11"/>
      <c r="E79" s="11"/>
      <c r="F79" s="11">
        <v>400</v>
      </c>
      <c r="G79" s="11"/>
      <c r="H79" s="11"/>
      <c r="I79" s="11"/>
      <c r="J79" s="11"/>
      <c r="K79" s="11"/>
      <c r="L79" s="11"/>
      <c r="M79" s="11"/>
      <c r="N79" s="12">
        <f t="shared" si="1"/>
        <v>400</v>
      </c>
    </row>
    <row r="80" spans="1:14" ht="31.5">
      <c r="A80" s="13" t="s">
        <v>32</v>
      </c>
      <c r="B80" s="11"/>
      <c r="C80" s="11"/>
      <c r="D80" s="11"/>
      <c r="E80" s="11"/>
      <c r="F80" s="11"/>
      <c r="G80" s="11">
        <v>400</v>
      </c>
      <c r="H80" s="11"/>
      <c r="I80" s="11"/>
      <c r="J80" s="11"/>
      <c r="K80" s="11"/>
      <c r="L80" s="11"/>
      <c r="M80" s="11"/>
      <c r="N80" s="12">
        <f t="shared" si="1"/>
        <v>400</v>
      </c>
    </row>
    <row r="81" spans="1:14" ht="31.5">
      <c r="A81" s="9" t="s">
        <v>83</v>
      </c>
      <c r="B81" s="11"/>
      <c r="C81" s="11"/>
      <c r="D81" s="11"/>
      <c r="E81" s="11"/>
      <c r="F81" s="11"/>
      <c r="G81" s="11">
        <v>2100</v>
      </c>
      <c r="H81" s="11"/>
      <c r="I81" s="11"/>
      <c r="J81" s="11"/>
      <c r="K81" s="11"/>
      <c r="L81" s="11"/>
      <c r="M81" s="11"/>
      <c r="N81" s="12">
        <f t="shared" si="1"/>
        <v>2100</v>
      </c>
    </row>
    <row r="82" spans="1:14">
      <c r="A82" s="13" t="s">
        <v>84</v>
      </c>
      <c r="B82" s="11"/>
      <c r="C82" s="11"/>
      <c r="D82" s="11"/>
      <c r="E82" s="11"/>
      <c r="F82" s="11"/>
      <c r="G82" s="11">
        <v>3000</v>
      </c>
      <c r="H82" s="11"/>
      <c r="I82" s="11"/>
      <c r="J82" s="11"/>
      <c r="K82" s="11"/>
      <c r="L82" s="11"/>
      <c r="M82" s="11"/>
      <c r="N82" s="12">
        <f t="shared" si="1"/>
        <v>3000</v>
      </c>
    </row>
    <row r="83" spans="1:14" ht="31.5">
      <c r="A83" s="13" t="s">
        <v>85</v>
      </c>
      <c r="B83" s="11"/>
      <c r="C83" s="11"/>
      <c r="D83" s="22"/>
      <c r="E83" s="11"/>
      <c r="F83" s="11"/>
      <c r="G83" s="11">
        <v>396.19</v>
      </c>
      <c r="H83" s="11"/>
      <c r="I83" s="11"/>
      <c r="J83" s="11"/>
      <c r="K83" s="11"/>
      <c r="L83" s="11"/>
      <c r="M83" s="11"/>
      <c r="N83" s="12">
        <f t="shared" si="1"/>
        <v>396.19</v>
      </c>
    </row>
    <row r="84" spans="1:14">
      <c r="A84" s="13" t="s">
        <v>86</v>
      </c>
      <c r="B84" s="11"/>
      <c r="C84" s="11"/>
      <c r="D84" s="22"/>
      <c r="E84" s="11"/>
      <c r="F84" s="11"/>
      <c r="G84" s="11">
        <v>396.19</v>
      </c>
      <c r="H84" s="11"/>
      <c r="I84" s="11"/>
      <c r="J84" s="11"/>
      <c r="K84" s="11"/>
      <c r="L84" s="11"/>
      <c r="M84" s="11"/>
      <c r="N84" s="12">
        <f t="shared" si="1"/>
        <v>396.19</v>
      </c>
    </row>
    <row r="85" spans="1:14">
      <c r="A85" s="13" t="s">
        <v>87</v>
      </c>
      <c r="B85" s="11"/>
      <c r="C85" s="11"/>
      <c r="D85" s="22"/>
      <c r="E85" s="11"/>
      <c r="F85" s="11"/>
      <c r="G85" s="11">
        <v>396.19</v>
      </c>
      <c r="H85" s="11"/>
      <c r="I85" s="11"/>
      <c r="J85" s="11"/>
      <c r="K85" s="11"/>
      <c r="L85" s="11"/>
      <c r="M85" s="11"/>
      <c r="N85" s="12">
        <f t="shared" si="1"/>
        <v>396.19</v>
      </c>
    </row>
    <row r="86" spans="1:14" ht="31.5">
      <c r="A86" s="13" t="s">
        <v>88</v>
      </c>
      <c r="B86" s="11"/>
      <c r="C86" s="11"/>
      <c r="D86" s="22"/>
      <c r="E86" s="11"/>
      <c r="F86" s="11"/>
      <c r="G86" s="11">
        <v>540.82476000000008</v>
      </c>
      <c r="H86" s="11"/>
      <c r="I86" s="11"/>
      <c r="J86" s="11"/>
      <c r="K86" s="11"/>
      <c r="L86" s="11"/>
      <c r="M86" s="11"/>
      <c r="N86" s="12">
        <f t="shared" si="1"/>
        <v>540.82476000000008</v>
      </c>
    </row>
    <row r="87" spans="1:14">
      <c r="A87" s="13" t="s">
        <v>89</v>
      </c>
      <c r="B87" s="11"/>
      <c r="C87" s="11"/>
      <c r="D87" s="22"/>
      <c r="E87" s="11"/>
      <c r="F87" s="11"/>
      <c r="G87" s="11">
        <v>554.65981199999999</v>
      </c>
      <c r="H87" s="11"/>
      <c r="I87" s="11"/>
      <c r="J87" s="11"/>
      <c r="K87" s="11"/>
      <c r="L87" s="11"/>
      <c r="M87" s="11"/>
      <c r="N87" s="12">
        <f t="shared" si="1"/>
        <v>554.65981199999999</v>
      </c>
    </row>
    <row r="88" spans="1:14">
      <c r="A88" s="13" t="s">
        <v>90</v>
      </c>
      <c r="B88" s="11"/>
      <c r="C88" s="11"/>
      <c r="D88" s="22"/>
      <c r="E88" s="11"/>
      <c r="F88" s="11"/>
      <c r="G88" s="11">
        <v>452</v>
      </c>
      <c r="H88" s="11"/>
      <c r="I88" s="11"/>
      <c r="J88" s="11"/>
      <c r="K88" s="11"/>
      <c r="L88" s="11"/>
      <c r="M88" s="11"/>
      <c r="N88" s="12">
        <f t="shared" si="1"/>
        <v>452</v>
      </c>
    </row>
    <row r="89" spans="1:14">
      <c r="A89" s="13" t="s">
        <v>91</v>
      </c>
      <c r="B89" s="11"/>
      <c r="C89" s="11"/>
      <c r="D89" s="22"/>
      <c r="E89" s="11"/>
      <c r="F89" s="11"/>
      <c r="G89" s="11">
        <v>358.30147500000004</v>
      </c>
      <c r="H89" s="11"/>
      <c r="I89" s="11"/>
      <c r="J89" s="11"/>
      <c r="K89" s="11"/>
      <c r="L89" s="11"/>
      <c r="M89" s="11"/>
      <c r="N89" s="12">
        <f t="shared" si="1"/>
        <v>358.30147500000004</v>
      </c>
    </row>
    <row r="90" spans="1:14">
      <c r="A90" s="13" t="s">
        <v>92</v>
      </c>
      <c r="B90" s="11"/>
      <c r="C90" s="11"/>
      <c r="D90" s="22"/>
      <c r="E90" s="11"/>
      <c r="F90" s="11"/>
      <c r="G90" s="11">
        <v>2087.0599049999996</v>
      </c>
      <c r="H90" s="11"/>
      <c r="I90" s="11"/>
      <c r="J90" s="11"/>
      <c r="K90" s="11"/>
      <c r="L90" s="11"/>
      <c r="M90" s="11"/>
      <c r="N90" s="12">
        <f t="shared" si="1"/>
        <v>2087.0599049999996</v>
      </c>
    </row>
    <row r="91" spans="1:14">
      <c r="A91" s="23" t="s">
        <v>93</v>
      </c>
      <c r="B91" s="11"/>
      <c r="C91" s="11"/>
      <c r="D91" s="22"/>
      <c r="E91" s="11"/>
      <c r="F91" s="11"/>
      <c r="G91" s="11">
        <v>396.19</v>
      </c>
      <c r="H91" s="11"/>
      <c r="I91" s="11"/>
      <c r="J91" s="11"/>
      <c r="K91" s="11"/>
      <c r="L91" s="11"/>
      <c r="M91" s="11"/>
      <c r="N91" s="12">
        <f t="shared" si="1"/>
        <v>396.19</v>
      </c>
    </row>
    <row r="92" spans="1:14" ht="31.5">
      <c r="A92" s="23" t="s">
        <v>32</v>
      </c>
      <c r="B92" s="11"/>
      <c r="C92" s="11"/>
      <c r="D92" s="22"/>
      <c r="E92" s="11"/>
      <c r="F92" s="11"/>
      <c r="G92" s="11"/>
      <c r="H92" s="11">
        <v>400</v>
      </c>
      <c r="I92" s="11">
        <v>400</v>
      </c>
      <c r="J92" s="11"/>
      <c r="K92" s="11"/>
      <c r="L92" s="11"/>
      <c r="M92" s="11"/>
      <c r="N92" s="12">
        <f t="shared" si="1"/>
        <v>800</v>
      </c>
    </row>
    <row r="93" spans="1:14">
      <c r="A93" s="23" t="s">
        <v>94</v>
      </c>
      <c r="B93" s="11"/>
      <c r="C93" s="11"/>
      <c r="D93" s="22"/>
      <c r="E93" s="11"/>
      <c r="F93" s="11"/>
      <c r="G93" s="11"/>
      <c r="H93" s="11">
        <v>830.6336</v>
      </c>
      <c r="I93" s="11"/>
      <c r="J93" s="11"/>
      <c r="K93" s="11"/>
      <c r="L93" s="11"/>
      <c r="M93" s="11"/>
      <c r="N93" s="12">
        <f t="shared" si="1"/>
        <v>830.6336</v>
      </c>
    </row>
    <row r="94" spans="1:14">
      <c r="A94" s="23" t="s">
        <v>95</v>
      </c>
      <c r="B94" s="11"/>
      <c r="C94" s="11"/>
      <c r="D94" s="22"/>
      <c r="E94" s="11"/>
      <c r="F94" s="11"/>
      <c r="G94" s="11"/>
      <c r="H94" s="11">
        <v>396.18557999999996</v>
      </c>
      <c r="I94" s="11"/>
      <c r="J94" s="11"/>
      <c r="K94" s="11"/>
      <c r="L94" s="11"/>
      <c r="M94" s="11"/>
      <c r="N94" s="12">
        <f t="shared" si="1"/>
        <v>396.18557999999996</v>
      </c>
    </row>
    <row r="95" spans="1:14">
      <c r="A95" s="23" t="s">
        <v>96</v>
      </c>
      <c r="B95" s="11"/>
      <c r="C95" s="11"/>
      <c r="D95" s="22"/>
      <c r="E95" s="11"/>
      <c r="F95" s="11"/>
      <c r="G95" s="11"/>
      <c r="H95" s="11">
        <v>396.18557999999996</v>
      </c>
      <c r="I95" s="11"/>
      <c r="J95" s="11"/>
      <c r="K95" s="11"/>
      <c r="L95" s="11"/>
      <c r="M95" s="11"/>
      <c r="N95" s="12">
        <f t="shared" si="1"/>
        <v>396.18557999999996</v>
      </c>
    </row>
    <row r="96" spans="1:14">
      <c r="A96" s="23" t="s">
        <v>97</v>
      </c>
      <c r="B96" s="11"/>
      <c r="C96" s="11"/>
      <c r="D96" s="22"/>
      <c r="E96" s="11"/>
      <c r="F96" s="11"/>
      <c r="G96" s="11"/>
      <c r="H96" s="11">
        <v>396.18557999999996</v>
      </c>
      <c r="I96" s="11"/>
      <c r="J96" s="11"/>
      <c r="K96" s="11"/>
      <c r="L96" s="11"/>
      <c r="M96" s="11"/>
      <c r="N96" s="12">
        <f t="shared" si="1"/>
        <v>396.18557999999996</v>
      </c>
    </row>
    <row r="97" spans="1:14" ht="31.5">
      <c r="A97" s="23" t="s">
        <v>98</v>
      </c>
      <c r="B97" s="11"/>
      <c r="C97" s="11"/>
      <c r="D97" s="22"/>
      <c r="E97" s="11"/>
      <c r="F97" s="11"/>
      <c r="G97" s="11"/>
      <c r="H97" s="11">
        <v>198.09278999999998</v>
      </c>
      <c r="I97" s="11"/>
      <c r="J97" s="11"/>
      <c r="K97" s="11"/>
      <c r="L97" s="11"/>
      <c r="M97" s="11"/>
      <c r="N97" s="12">
        <f t="shared" si="1"/>
        <v>198.09278999999998</v>
      </c>
    </row>
    <row r="98" spans="1:14">
      <c r="A98" s="23" t="s">
        <v>99</v>
      </c>
      <c r="B98" s="11"/>
      <c r="C98" s="11"/>
      <c r="D98" s="22"/>
      <c r="E98" s="11"/>
      <c r="F98" s="11"/>
      <c r="G98" s="11"/>
      <c r="H98" s="11">
        <v>554.65981199999999</v>
      </c>
      <c r="I98" s="11"/>
      <c r="J98" s="11"/>
      <c r="K98" s="11"/>
      <c r="L98" s="11"/>
      <c r="M98" s="11"/>
      <c r="N98" s="12">
        <f t="shared" si="1"/>
        <v>554.65981199999999</v>
      </c>
    </row>
    <row r="99" spans="1:14">
      <c r="A99" s="23" t="s">
        <v>100</v>
      </c>
      <c r="B99" s="11"/>
      <c r="C99" s="11"/>
      <c r="D99" s="22"/>
      <c r="E99" s="11"/>
      <c r="F99" s="11"/>
      <c r="G99" s="11"/>
      <c r="H99" s="11">
        <v>396.18557999999996</v>
      </c>
      <c r="I99" s="11"/>
      <c r="J99" s="11"/>
      <c r="K99" s="11"/>
      <c r="L99" s="11"/>
      <c r="M99" s="11"/>
      <c r="N99" s="12">
        <f t="shared" si="1"/>
        <v>396.18557999999996</v>
      </c>
    </row>
    <row r="100" spans="1:14">
      <c r="A100" s="23" t="s">
        <v>101</v>
      </c>
      <c r="B100" s="11"/>
      <c r="C100" s="11"/>
      <c r="D100" s="22"/>
      <c r="E100" s="11"/>
      <c r="F100" s="11"/>
      <c r="G100" s="11"/>
      <c r="H100" s="11">
        <v>396.18557999999996</v>
      </c>
      <c r="I100" s="11"/>
      <c r="J100" s="11"/>
      <c r="K100" s="11"/>
      <c r="L100" s="11"/>
      <c r="M100" s="11"/>
      <c r="N100" s="12">
        <f t="shared" si="1"/>
        <v>396.18557999999996</v>
      </c>
    </row>
    <row r="101" spans="1:14">
      <c r="A101" s="23" t="s">
        <v>102</v>
      </c>
      <c r="B101" s="11"/>
      <c r="C101" s="11"/>
      <c r="D101" s="22"/>
      <c r="E101" s="11"/>
      <c r="F101" s="11"/>
      <c r="G101" s="11"/>
      <c r="H101" s="11">
        <v>396.18557999999996</v>
      </c>
      <c r="I101" s="11"/>
      <c r="J101" s="11"/>
      <c r="K101" s="11"/>
      <c r="L101" s="11"/>
      <c r="M101" s="11"/>
      <c r="N101" s="12">
        <f t="shared" si="1"/>
        <v>396.18557999999996</v>
      </c>
    </row>
    <row r="102" spans="1:14">
      <c r="A102" s="23" t="s">
        <v>101</v>
      </c>
      <c r="B102" s="11"/>
      <c r="C102" s="11"/>
      <c r="D102" s="22"/>
      <c r="E102" s="11"/>
      <c r="F102" s="11"/>
      <c r="G102" s="11"/>
      <c r="H102" s="11">
        <v>396.18557999999996</v>
      </c>
      <c r="I102" s="11"/>
      <c r="J102" s="11"/>
      <c r="K102" s="11"/>
      <c r="L102" s="11"/>
      <c r="M102" s="11"/>
      <c r="N102" s="12">
        <f t="shared" si="1"/>
        <v>396.18557999999996</v>
      </c>
    </row>
    <row r="103" spans="1:14">
      <c r="A103" s="23" t="s">
        <v>103</v>
      </c>
      <c r="B103" s="11"/>
      <c r="C103" s="11"/>
      <c r="D103" s="22"/>
      <c r="E103" s="11"/>
      <c r="F103" s="11"/>
      <c r="G103" s="11"/>
      <c r="H103" s="11">
        <v>396.18557999999996</v>
      </c>
      <c r="I103" s="11"/>
      <c r="J103" s="11"/>
      <c r="K103" s="11"/>
      <c r="L103" s="11"/>
      <c r="M103" s="11"/>
      <c r="N103" s="12">
        <f t="shared" si="1"/>
        <v>396.18557999999996</v>
      </c>
    </row>
    <row r="104" spans="1:14">
      <c r="A104" s="23" t="s">
        <v>104</v>
      </c>
      <c r="B104" s="11"/>
      <c r="C104" s="11"/>
      <c r="D104" s="22"/>
      <c r="E104" s="11"/>
      <c r="F104" s="11"/>
      <c r="G104" s="11"/>
      <c r="H104" s="11">
        <v>396.18557999999996</v>
      </c>
      <c r="I104" s="11"/>
      <c r="J104" s="11"/>
      <c r="K104" s="11"/>
      <c r="L104" s="11"/>
      <c r="M104" s="11"/>
      <c r="N104" s="12">
        <f t="shared" si="1"/>
        <v>396.18557999999996</v>
      </c>
    </row>
    <row r="105" spans="1:14">
      <c r="A105" s="23" t="s">
        <v>105</v>
      </c>
      <c r="B105" s="11"/>
      <c r="C105" s="11"/>
      <c r="D105" s="22"/>
      <c r="E105" s="11"/>
      <c r="F105" s="11"/>
      <c r="G105" s="11"/>
      <c r="H105" s="11">
        <v>19028.6448366</v>
      </c>
      <c r="I105" s="11"/>
      <c r="J105" s="11"/>
      <c r="K105" s="11"/>
      <c r="L105" s="11"/>
      <c r="M105" s="11"/>
      <c r="N105" s="12">
        <f t="shared" si="1"/>
        <v>19028.6448366</v>
      </c>
    </row>
    <row r="106" spans="1:14">
      <c r="A106" s="23" t="s">
        <v>101</v>
      </c>
      <c r="B106" s="11"/>
      <c r="C106" s="11"/>
      <c r="D106" s="22"/>
      <c r="E106" s="11"/>
      <c r="F106" s="11"/>
      <c r="G106" s="11"/>
      <c r="H106" s="11"/>
      <c r="I106" s="11">
        <v>2130.2835749999999</v>
      </c>
      <c r="J106" s="11"/>
      <c r="K106" s="11"/>
      <c r="L106" s="11"/>
      <c r="M106" s="11"/>
      <c r="N106" s="12">
        <f t="shared" si="1"/>
        <v>2130.2835749999999</v>
      </c>
    </row>
    <row r="107" spans="1:14">
      <c r="A107" s="23" t="s">
        <v>106</v>
      </c>
      <c r="B107" s="11"/>
      <c r="C107" s="11"/>
      <c r="D107" s="22"/>
      <c r="E107" s="11"/>
      <c r="F107" s="11"/>
      <c r="G107" s="11"/>
      <c r="H107" s="11"/>
      <c r="I107" s="11">
        <v>386.75259000000005</v>
      </c>
      <c r="J107" s="11"/>
      <c r="K107" s="11"/>
      <c r="L107" s="11"/>
      <c r="M107" s="11"/>
      <c r="N107" s="12">
        <f t="shared" si="1"/>
        <v>386.75259000000005</v>
      </c>
    </row>
    <row r="108" spans="1:14">
      <c r="A108" s="13" t="s">
        <v>107</v>
      </c>
      <c r="B108" s="11"/>
      <c r="C108" s="11"/>
      <c r="D108" s="22"/>
      <c r="E108" s="11"/>
      <c r="F108" s="11"/>
      <c r="G108" s="11"/>
      <c r="H108" s="11"/>
      <c r="I108" s="11">
        <v>386.75259000000005</v>
      </c>
      <c r="J108" s="11"/>
      <c r="K108" s="11"/>
      <c r="L108" s="11"/>
      <c r="M108" s="11"/>
      <c r="N108" s="12">
        <f t="shared" si="1"/>
        <v>386.75259000000005</v>
      </c>
    </row>
    <row r="109" spans="1:14">
      <c r="A109" s="13" t="s">
        <v>102</v>
      </c>
      <c r="B109" s="11"/>
      <c r="C109" s="11"/>
      <c r="D109" s="22"/>
      <c r="E109" s="11"/>
      <c r="F109" s="11"/>
      <c r="G109" s="11"/>
      <c r="H109" s="11"/>
      <c r="I109" s="11">
        <v>594.27837</v>
      </c>
      <c r="J109" s="11"/>
      <c r="K109" s="11"/>
      <c r="L109" s="11"/>
      <c r="M109" s="11"/>
      <c r="N109" s="12">
        <f t="shared" si="1"/>
        <v>594.27837</v>
      </c>
    </row>
    <row r="110" spans="1:14">
      <c r="A110" s="13" t="s">
        <v>108</v>
      </c>
      <c r="B110" s="11"/>
      <c r="C110" s="11"/>
      <c r="D110" s="22"/>
      <c r="E110" s="11"/>
      <c r="F110" s="11"/>
      <c r="G110" s="11"/>
      <c r="H110" s="11"/>
      <c r="I110" s="11">
        <v>396.18558000000002</v>
      </c>
      <c r="J110" s="11"/>
      <c r="K110" s="11"/>
      <c r="L110" s="11"/>
      <c r="M110" s="11"/>
      <c r="N110" s="12">
        <f t="shared" si="1"/>
        <v>396.18558000000002</v>
      </c>
    </row>
    <row r="111" spans="1:14" ht="31.5">
      <c r="A111" s="13" t="s">
        <v>109</v>
      </c>
      <c r="B111" s="11"/>
      <c r="C111" s="11"/>
      <c r="D111" s="22"/>
      <c r="E111" s="11"/>
      <c r="F111" s="11"/>
      <c r="G111" s="11"/>
      <c r="H111" s="11"/>
      <c r="I111" s="11">
        <v>396.18558000000002</v>
      </c>
      <c r="J111" s="11"/>
      <c r="K111" s="11"/>
      <c r="L111" s="11"/>
      <c r="M111" s="11"/>
      <c r="N111" s="12">
        <f t="shared" si="1"/>
        <v>396.18558000000002</v>
      </c>
    </row>
    <row r="112" spans="1:14">
      <c r="A112" s="13" t="s">
        <v>110</v>
      </c>
      <c r="B112" s="11"/>
      <c r="C112" s="11"/>
      <c r="D112" s="22"/>
      <c r="E112" s="11"/>
      <c r="F112" s="11"/>
      <c r="G112" s="11"/>
      <c r="H112" s="11"/>
      <c r="I112" s="11">
        <v>396.18558000000002</v>
      </c>
      <c r="J112" s="11"/>
      <c r="K112" s="11"/>
      <c r="L112" s="11"/>
      <c r="M112" s="11"/>
      <c r="N112" s="12">
        <f t="shared" si="1"/>
        <v>396.18558000000002</v>
      </c>
    </row>
    <row r="113" spans="1:14">
      <c r="A113" s="13" t="s">
        <v>111</v>
      </c>
      <c r="B113" s="11"/>
      <c r="C113" s="11"/>
      <c r="D113" s="22"/>
      <c r="E113" s="11"/>
      <c r="F113" s="11"/>
      <c r="G113" s="11"/>
      <c r="H113" s="11"/>
      <c r="I113" s="11">
        <v>361.59794999999997</v>
      </c>
      <c r="J113" s="11"/>
      <c r="K113" s="11"/>
      <c r="L113" s="11"/>
      <c r="M113" s="11"/>
      <c r="N113" s="12">
        <f t="shared" si="1"/>
        <v>361.59794999999997</v>
      </c>
    </row>
    <row r="114" spans="1:14">
      <c r="A114" s="13" t="s">
        <v>112</v>
      </c>
      <c r="B114" s="11"/>
      <c r="C114" s="11"/>
      <c r="D114" s="22"/>
      <c r="E114" s="11"/>
      <c r="F114" s="11"/>
      <c r="G114" s="11"/>
      <c r="H114" s="11"/>
      <c r="I114" s="11">
        <v>198.09279000000001</v>
      </c>
      <c r="J114" s="11"/>
      <c r="K114" s="11"/>
      <c r="L114" s="11"/>
      <c r="M114" s="11"/>
      <c r="N114" s="12">
        <f t="shared" si="1"/>
        <v>198.09279000000001</v>
      </c>
    </row>
    <row r="115" spans="1:14" ht="31.5">
      <c r="A115" s="13" t="s">
        <v>113</v>
      </c>
      <c r="B115" s="11"/>
      <c r="C115" s="11"/>
      <c r="D115" s="22"/>
      <c r="E115" s="11"/>
      <c r="F115" s="11"/>
      <c r="G115" s="11"/>
      <c r="H115" s="11"/>
      <c r="I115" s="11">
        <v>296.47505999999998</v>
      </c>
      <c r="J115" s="24"/>
      <c r="K115" s="11"/>
      <c r="L115" s="11"/>
      <c r="M115" s="11"/>
      <c r="N115" s="12">
        <f t="shared" si="1"/>
        <v>296.47505999999998</v>
      </c>
    </row>
    <row r="116" spans="1:14">
      <c r="A116" s="13" t="s">
        <v>114</v>
      </c>
      <c r="B116" s="11"/>
      <c r="C116" s="11"/>
      <c r="D116" s="22"/>
      <c r="E116" s="11"/>
      <c r="F116" s="11"/>
      <c r="G116" s="11"/>
      <c r="H116" s="11"/>
      <c r="I116" s="11">
        <v>11447.628885</v>
      </c>
      <c r="J116" s="24"/>
      <c r="K116" s="11"/>
      <c r="L116" s="11"/>
      <c r="M116" s="11"/>
      <c r="N116" s="12">
        <f t="shared" si="1"/>
        <v>11447.628885</v>
      </c>
    </row>
    <row r="117" spans="1:14" ht="31.5">
      <c r="A117" s="13" t="s">
        <v>32</v>
      </c>
      <c r="B117" s="11"/>
      <c r="C117" s="11"/>
      <c r="D117" s="22"/>
      <c r="E117" s="11"/>
      <c r="F117" s="11"/>
      <c r="G117" s="11"/>
      <c r="H117" s="11"/>
      <c r="I117" s="11"/>
      <c r="J117" s="25">
        <v>400</v>
      </c>
      <c r="K117" s="11"/>
      <c r="L117" s="11"/>
      <c r="M117" s="11"/>
      <c r="N117" s="12">
        <f t="shared" si="1"/>
        <v>400</v>
      </c>
    </row>
    <row r="118" spans="1:14">
      <c r="A118" s="13" t="s">
        <v>115</v>
      </c>
      <c r="B118" s="11"/>
      <c r="C118" s="11"/>
      <c r="D118" s="22"/>
      <c r="E118" s="11"/>
      <c r="F118" s="11"/>
      <c r="G118" s="11"/>
      <c r="H118" s="11"/>
      <c r="I118" s="11"/>
      <c r="J118" s="25">
        <v>396.19</v>
      </c>
      <c r="K118" s="11"/>
      <c r="L118" s="11"/>
      <c r="M118" s="11"/>
      <c r="N118" s="12">
        <f t="shared" si="1"/>
        <v>396.19</v>
      </c>
    </row>
    <row r="119" spans="1:14">
      <c r="A119" s="13" t="s">
        <v>116</v>
      </c>
      <c r="B119" s="11"/>
      <c r="C119" s="11"/>
      <c r="D119" s="22"/>
      <c r="E119" s="11"/>
      <c r="F119" s="11"/>
      <c r="G119" s="11"/>
      <c r="H119" s="11"/>
      <c r="I119" s="11"/>
      <c r="J119" s="25">
        <v>396.19</v>
      </c>
      <c r="K119" s="11"/>
      <c r="L119" s="11"/>
      <c r="M119" s="11"/>
      <c r="N119" s="12">
        <f t="shared" si="1"/>
        <v>396.19</v>
      </c>
    </row>
    <row r="120" spans="1:14">
      <c r="A120" s="13" t="s">
        <v>117</v>
      </c>
      <c r="B120" s="11"/>
      <c r="C120" s="11"/>
      <c r="D120" s="22"/>
      <c r="E120" s="11"/>
      <c r="F120" s="11"/>
      <c r="G120" s="11"/>
      <c r="H120" s="11"/>
      <c r="I120" s="11"/>
      <c r="J120" s="25">
        <v>396.19</v>
      </c>
      <c r="K120" s="11"/>
      <c r="L120" s="11"/>
      <c r="M120" s="11"/>
      <c r="N120" s="12">
        <f t="shared" si="1"/>
        <v>396.19</v>
      </c>
    </row>
    <row r="121" spans="1:14">
      <c r="A121" s="13" t="s">
        <v>101</v>
      </c>
      <c r="B121" s="11"/>
      <c r="C121" s="11"/>
      <c r="D121" s="11"/>
      <c r="E121" s="11"/>
      <c r="F121" s="11"/>
      <c r="G121" s="11"/>
      <c r="H121" s="11"/>
      <c r="I121" s="11"/>
      <c r="J121" s="25">
        <v>378.89176499999996</v>
      </c>
      <c r="K121" s="11"/>
      <c r="L121" s="11"/>
      <c r="M121" s="11"/>
      <c r="N121" s="12">
        <f t="shared" si="1"/>
        <v>378.89176499999996</v>
      </c>
    </row>
    <row r="122" spans="1:14">
      <c r="A122" s="13" t="s">
        <v>102</v>
      </c>
      <c r="B122" s="11"/>
      <c r="C122" s="11"/>
      <c r="D122" s="11"/>
      <c r="E122" s="11"/>
      <c r="F122" s="11"/>
      <c r="G122" s="11"/>
      <c r="H122" s="11"/>
      <c r="I122" s="11"/>
      <c r="J122" s="25">
        <v>396.19</v>
      </c>
      <c r="K122" s="11"/>
      <c r="L122" s="11"/>
      <c r="M122" s="11"/>
      <c r="N122" s="12">
        <f t="shared" si="1"/>
        <v>396.19</v>
      </c>
    </row>
    <row r="123" spans="1:14">
      <c r="A123" s="13" t="s">
        <v>118</v>
      </c>
      <c r="B123" s="11"/>
      <c r="C123" s="11"/>
      <c r="D123" s="11"/>
      <c r="E123" s="11"/>
      <c r="F123" s="11"/>
      <c r="G123" s="11"/>
      <c r="H123" s="11"/>
      <c r="I123" s="11"/>
      <c r="J123" s="25">
        <v>455.92784999999998</v>
      </c>
      <c r="K123" s="11"/>
      <c r="L123" s="11"/>
      <c r="M123" s="11"/>
      <c r="N123" s="12">
        <f t="shared" si="1"/>
        <v>455.92784999999998</v>
      </c>
    </row>
    <row r="124" spans="1:14">
      <c r="A124" s="13" t="s">
        <v>101</v>
      </c>
      <c r="B124" s="11"/>
      <c r="C124" s="11"/>
      <c r="D124" s="11"/>
      <c r="E124" s="11"/>
      <c r="F124" s="11"/>
      <c r="G124" s="11"/>
      <c r="H124" s="11"/>
      <c r="I124" s="11"/>
      <c r="J124" s="25">
        <v>378.89176499999996</v>
      </c>
      <c r="K124" s="11"/>
      <c r="L124" s="11"/>
      <c r="M124" s="11"/>
      <c r="N124" s="12">
        <f t="shared" si="1"/>
        <v>378.89176499999996</v>
      </c>
    </row>
    <row r="125" spans="1:14">
      <c r="A125" s="13" t="s">
        <v>101</v>
      </c>
      <c r="B125" s="11"/>
      <c r="C125" s="11"/>
      <c r="D125" s="11"/>
      <c r="E125" s="11"/>
      <c r="F125" s="11"/>
      <c r="G125" s="11"/>
      <c r="H125" s="11"/>
      <c r="I125" s="11"/>
      <c r="J125" s="25">
        <v>396.18558000000002</v>
      </c>
      <c r="K125" s="11"/>
      <c r="L125" s="11"/>
      <c r="M125" s="11"/>
      <c r="N125" s="12">
        <f t="shared" si="1"/>
        <v>396.18558000000002</v>
      </c>
    </row>
    <row r="126" spans="1:14">
      <c r="A126" s="13" t="s">
        <v>119</v>
      </c>
      <c r="B126" s="11"/>
      <c r="C126" s="11"/>
      <c r="D126" s="11"/>
      <c r="E126" s="11"/>
      <c r="F126" s="11"/>
      <c r="G126" s="11"/>
      <c r="H126" s="11"/>
      <c r="I126" s="11"/>
      <c r="J126" s="25">
        <v>783.21830999999997</v>
      </c>
      <c r="K126" s="11"/>
      <c r="L126" s="11"/>
      <c r="M126" s="11"/>
      <c r="N126" s="12">
        <f t="shared" si="1"/>
        <v>783.21830999999997</v>
      </c>
    </row>
    <row r="127" spans="1:14" ht="47.25">
      <c r="A127" s="9" t="s">
        <v>120</v>
      </c>
      <c r="B127" s="11"/>
      <c r="C127" s="11"/>
      <c r="D127" s="11"/>
      <c r="E127" s="11"/>
      <c r="F127" s="11"/>
      <c r="G127" s="11"/>
      <c r="H127" s="11"/>
      <c r="I127" s="11"/>
      <c r="J127" s="25">
        <v>3153.9912075000002</v>
      </c>
      <c r="K127" s="11"/>
      <c r="L127" s="11"/>
      <c r="M127" s="11"/>
      <c r="N127" s="12">
        <f t="shared" si="1"/>
        <v>3153.9912075000002</v>
      </c>
    </row>
    <row r="128" spans="1:14">
      <c r="A128" s="13" t="s">
        <v>121</v>
      </c>
      <c r="B128" s="11"/>
      <c r="C128" s="11"/>
      <c r="D128" s="11"/>
      <c r="E128" s="11"/>
      <c r="F128" s="11"/>
      <c r="G128" s="11"/>
      <c r="H128" s="11"/>
      <c r="I128" s="11"/>
      <c r="J128" s="25">
        <v>327.29046</v>
      </c>
      <c r="K128" s="11"/>
      <c r="L128" s="11"/>
      <c r="M128" s="11"/>
      <c r="N128" s="12">
        <f t="shared" si="1"/>
        <v>327.29046</v>
      </c>
    </row>
    <row r="129" spans="1:14">
      <c r="A129" s="13" t="s">
        <v>122</v>
      </c>
      <c r="B129" s="11"/>
      <c r="C129" s="11"/>
      <c r="D129" s="11"/>
      <c r="E129" s="11"/>
      <c r="F129" s="11"/>
      <c r="G129" s="11"/>
      <c r="H129" s="11"/>
      <c r="I129" s="11"/>
      <c r="J129" s="25">
        <v>721.64063999999996</v>
      </c>
      <c r="K129" s="11"/>
      <c r="L129" s="11"/>
      <c r="M129" s="11"/>
      <c r="N129" s="12">
        <f t="shared" si="1"/>
        <v>721.64063999999996</v>
      </c>
    </row>
    <row r="130" spans="1:14" ht="31.5">
      <c r="A130" s="13" t="s">
        <v>123</v>
      </c>
      <c r="B130" s="11"/>
      <c r="C130" s="11"/>
      <c r="D130" s="11"/>
      <c r="E130" s="11"/>
      <c r="F130" s="11"/>
      <c r="G130" s="11"/>
      <c r="H130" s="11"/>
      <c r="I130" s="11"/>
      <c r="J130" s="25">
        <v>1737.0853500000001</v>
      </c>
      <c r="K130" s="11"/>
      <c r="L130" s="11"/>
      <c r="M130" s="11"/>
      <c r="N130" s="12">
        <f t="shared" si="1"/>
        <v>1737.0853500000001</v>
      </c>
    </row>
    <row r="131" spans="1:14">
      <c r="A131" s="26" t="s">
        <v>124</v>
      </c>
      <c r="B131" s="11"/>
      <c r="C131" s="11"/>
      <c r="D131" s="11"/>
      <c r="E131" s="11"/>
      <c r="F131" s="11"/>
      <c r="G131" s="11"/>
      <c r="H131" s="11"/>
      <c r="I131" s="11"/>
      <c r="J131" s="25">
        <v>8076.21</v>
      </c>
      <c r="K131" s="11"/>
      <c r="L131" s="11"/>
      <c r="M131" s="11"/>
      <c r="N131" s="12">
        <f t="shared" si="1"/>
        <v>8076.21</v>
      </c>
    </row>
    <row r="132" spans="1:14" ht="31.5">
      <c r="A132" s="13" t="s">
        <v>125</v>
      </c>
      <c r="B132" s="11"/>
      <c r="C132" s="11"/>
      <c r="D132" s="22"/>
      <c r="E132" s="11"/>
      <c r="F132" s="11"/>
      <c r="G132" s="11"/>
      <c r="H132" s="11"/>
      <c r="I132" s="11"/>
      <c r="J132" s="24"/>
      <c r="K132" s="11">
        <v>400</v>
      </c>
      <c r="L132" s="11"/>
      <c r="M132" s="11"/>
      <c r="N132" s="12">
        <f t="shared" si="1"/>
        <v>400</v>
      </c>
    </row>
    <row r="133" spans="1:14">
      <c r="A133" s="13" t="s">
        <v>126</v>
      </c>
      <c r="B133" s="11"/>
      <c r="C133" s="11"/>
      <c r="D133" s="22"/>
      <c r="E133" s="11"/>
      <c r="F133" s="11"/>
      <c r="G133" s="11"/>
      <c r="H133" s="11"/>
      <c r="I133" s="11"/>
      <c r="J133" s="24"/>
      <c r="K133" s="11">
        <v>396.18558000000002</v>
      </c>
      <c r="L133" s="11"/>
      <c r="M133" s="11"/>
      <c r="N133" s="12">
        <f t="shared" si="1"/>
        <v>396.18558000000002</v>
      </c>
    </row>
    <row r="134" spans="1:14" ht="31.5">
      <c r="A134" s="13" t="s">
        <v>127</v>
      </c>
      <c r="B134" s="11"/>
      <c r="C134" s="11"/>
      <c r="D134" s="22"/>
      <c r="E134" s="11"/>
      <c r="F134" s="11"/>
      <c r="G134" s="11"/>
      <c r="H134" s="11"/>
      <c r="I134" s="11"/>
      <c r="J134" s="11"/>
      <c r="K134" s="11">
        <v>396.18558000000002</v>
      </c>
      <c r="L134" s="11"/>
      <c r="M134" s="11"/>
      <c r="N134" s="12">
        <f t="shared" ref="N134:N183" si="2">SUM(B134:M134)</f>
        <v>396.18558000000002</v>
      </c>
    </row>
    <row r="135" spans="1:14">
      <c r="A135" s="13" t="s">
        <v>128</v>
      </c>
      <c r="B135" s="11"/>
      <c r="C135" s="11"/>
      <c r="D135" s="22"/>
      <c r="E135" s="11"/>
      <c r="F135" s="11"/>
      <c r="G135" s="11"/>
      <c r="H135" s="11"/>
      <c r="I135" s="11"/>
      <c r="J135" s="11"/>
      <c r="K135" s="11">
        <v>2379.1275900000001</v>
      </c>
      <c r="L135" s="11"/>
      <c r="M135" s="11"/>
      <c r="N135" s="12">
        <f t="shared" si="2"/>
        <v>2379.1275900000001</v>
      </c>
    </row>
    <row r="136" spans="1:14" ht="31.5">
      <c r="A136" s="13" t="s">
        <v>129</v>
      </c>
      <c r="B136" s="11"/>
      <c r="C136" s="11"/>
      <c r="D136" s="11"/>
      <c r="E136" s="11"/>
      <c r="F136" s="11"/>
      <c r="G136" s="11"/>
      <c r="H136" s="11"/>
      <c r="I136" s="11"/>
      <c r="J136" s="11"/>
      <c r="K136" s="11">
        <v>396.18558000000002</v>
      </c>
      <c r="L136" s="11"/>
      <c r="M136" s="11"/>
      <c r="N136" s="12">
        <f t="shared" si="2"/>
        <v>396.18558000000002</v>
      </c>
    </row>
    <row r="137" spans="1:14" ht="31.5">
      <c r="A137" s="13" t="s">
        <v>130</v>
      </c>
      <c r="B137" s="11"/>
      <c r="C137" s="11"/>
      <c r="D137" s="11"/>
      <c r="E137" s="11"/>
      <c r="F137" s="11"/>
      <c r="G137" s="11"/>
      <c r="H137" s="11"/>
      <c r="I137" s="11"/>
      <c r="J137" s="11"/>
      <c r="K137" s="11">
        <v>361.59794999999997</v>
      </c>
      <c r="L137" s="11"/>
      <c r="M137" s="11"/>
      <c r="N137" s="12">
        <f t="shared" si="2"/>
        <v>361.59794999999997</v>
      </c>
    </row>
    <row r="138" spans="1:14" ht="31.5">
      <c r="A138" s="13" t="s">
        <v>131</v>
      </c>
      <c r="B138" s="11"/>
      <c r="C138" s="11"/>
      <c r="D138" s="11"/>
      <c r="E138" s="11"/>
      <c r="F138" s="11"/>
      <c r="G138" s="11"/>
      <c r="H138" s="11"/>
      <c r="I138" s="11"/>
      <c r="J138" s="11"/>
      <c r="K138" s="11">
        <v>396.18558000000002</v>
      </c>
      <c r="L138" s="11"/>
      <c r="M138" s="11"/>
      <c r="N138" s="12">
        <f t="shared" si="2"/>
        <v>396.18558000000002</v>
      </c>
    </row>
    <row r="139" spans="1:14" ht="31.5">
      <c r="A139" s="13" t="s">
        <v>131</v>
      </c>
      <c r="B139" s="11"/>
      <c r="C139" s="11"/>
      <c r="D139" s="11"/>
      <c r="E139" s="11"/>
      <c r="F139" s="11"/>
      <c r="G139" s="11"/>
      <c r="H139" s="11"/>
      <c r="I139" s="11"/>
      <c r="J139" s="11"/>
      <c r="K139" s="11">
        <v>396.18558000000002</v>
      </c>
      <c r="L139" s="11"/>
      <c r="M139" s="11"/>
      <c r="N139" s="12">
        <f t="shared" si="2"/>
        <v>396.18558000000002</v>
      </c>
    </row>
    <row r="140" spans="1:14" ht="31.5">
      <c r="A140" s="13" t="s">
        <v>132</v>
      </c>
      <c r="B140" s="11"/>
      <c r="C140" s="11"/>
      <c r="D140" s="11"/>
      <c r="E140" s="11"/>
      <c r="F140" s="11"/>
      <c r="G140" s="11"/>
      <c r="H140" s="11"/>
      <c r="I140" s="11"/>
      <c r="J140" s="11"/>
      <c r="K140" s="11">
        <v>594.27837</v>
      </c>
      <c r="L140" s="11"/>
      <c r="M140" s="11"/>
      <c r="N140" s="12">
        <f t="shared" si="2"/>
        <v>594.27837</v>
      </c>
    </row>
    <row r="141" spans="1:14" ht="31.5">
      <c r="A141" s="13" t="s">
        <v>133</v>
      </c>
      <c r="B141" s="11"/>
      <c r="C141" s="11"/>
      <c r="D141" s="11"/>
      <c r="E141" s="11"/>
      <c r="F141" s="11"/>
      <c r="G141" s="11"/>
      <c r="H141" s="11"/>
      <c r="I141" s="11"/>
      <c r="J141" s="11"/>
      <c r="K141" s="11">
        <v>396.18558000000002</v>
      </c>
      <c r="L141" s="11"/>
      <c r="M141" s="11"/>
      <c r="N141" s="12">
        <f t="shared" si="2"/>
        <v>396.18558000000002</v>
      </c>
    </row>
    <row r="142" spans="1:14">
      <c r="A142" s="9" t="s">
        <v>134</v>
      </c>
      <c r="B142" s="11"/>
      <c r="C142" s="11"/>
      <c r="D142" s="11"/>
      <c r="E142" s="11"/>
      <c r="F142" s="11"/>
      <c r="G142" s="11"/>
      <c r="H142" s="11"/>
      <c r="I142" s="11"/>
      <c r="J142" s="11"/>
      <c r="K142" s="11">
        <v>396.18558000000002</v>
      </c>
      <c r="L142" s="11"/>
      <c r="M142" s="11"/>
      <c r="N142" s="12">
        <f t="shared" si="2"/>
        <v>396.18558000000002</v>
      </c>
    </row>
    <row r="143" spans="1:14">
      <c r="A143" s="13" t="s">
        <v>135</v>
      </c>
      <c r="B143" s="11"/>
      <c r="C143" s="11"/>
      <c r="D143" s="11"/>
      <c r="E143" s="11"/>
      <c r="F143" s="11"/>
      <c r="G143" s="11"/>
      <c r="H143" s="11"/>
      <c r="I143" s="11"/>
      <c r="J143" s="11"/>
      <c r="K143" s="11">
        <v>246.003975</v>
      </c>
      <c r="L143" s="11"/>
      <c r="M143" s="11"/>
      <c r="N143" s="12">
        <f t="shared" si="2"/>
        <v>246.003975</v>
      </c>
    </row>
    <row r="144" spans="1:14">
      <c r="A144" s="13" t="s">
        <v>136</v>
      </c>
      <c r="B144" s="11"/>
      <c r="C144" s="11"/>
      <c r="D144" s="11"/>
      <c r="E144" s="11"/>
      <c r="F144" s="11"/>
      <c r="G144" s="11"/>
      <c r="H144" s="11"/>
      <c r="I144" s="11"/>
      <c r="J144" s="11"/>
      <c r="K144" s="11">
        <v>1563.86706</v>
      </c>
      <c r="L144" s="11"/>
      <c r="M144" s="11"/>
      <c r="N144" s="12">
        <f t="shared" si="2"/>
        <v>1563.86706</v>
      </c>
    </row>
    <row r="145" spans="1:14">
      <c r="A145" s="13" t="s">
        <v>137</v>
      </c>
      <c r="B145" s="11"/>
      <c r="C145" s="11"/>
      <c r="D145" s="11"/>
      <c r="E145" s="11"/>
      <c r="F145" s="11"/>
      <c r="G145" s="11"/>
      <c r="H145" s="11"/>
      <c r="I145" s="11"/>
      <c r="J145" s="11"/>
      <c r="K145" s="11">
        <v>311.20897500000001</v>
      </c>
      <c r="L145" s="11"/>
      <c r="M145" s="11"/>
      <c r="N145" s="12">
        <f t="shared" si="2"/>
        <v>311.20897500000001</v>
      </c>
    </row>
    <row r="146" spans="1:14" ht="31.5">
      <c r="A146" s="26" t="s">
        <v>138</v>
      </c>
      <c r="B146" s="11"/>
      <c r="C146" s="11"/>
      <c r="D146" s="11"/>
      <c r="E146" s="11"/>
      <c r="F146" s="11"/>
      <c r="G146" s="11"/>
      <c r="H146" s="11"/>
      <c r="I146" s="11"/>
      <c r="J146" s="11"/>
      <c r="K146" s="11">
        <v>307.58647500000001</v>
      </c>
      <c r="L146" s="11"/>
      <c r="M146" s="11"/>
      <c r="N146" s="12">
        <f t="shared" si="2"/>
        <v>307.58647500000001</v>
      </c>
    </row>
    <row r="147" spans="1:14">
      <c r="A147" s="13" t="s">
        <v>139</v>
      </c>
      <c r="B147" s="11"/>
      <c r="C147" s="11"/>
      <c r="D147" s="22"/>
      <c r="E147" s="11"/>
      <c r="F147" s="11"/>
      <c r="G147" s="11"/>
      <c r="H147" s="11"/>
      <c r="I147" s="11"/>
      <c r="J147" s="11"/>
      <c r="K147" s="11">
        <v>336.4</v>
      </c>
      <c r="L147" s="11"/>
      <c r="M147" s="11"/>
      <c r="N147" s="12">
        <f t="shared" si="2"/>
        <v>336.4</v>
      </c>
    </row>
    <row r="148" spans="1:14">
      <c r="A148" s="13" t="s">
        <v>140</v>
      </c>
      <c r="B148" s="11"/>
      <c r="C148" s="11"/>
      <c r="D148" s="22"/>
      <c r="E148" s="11"/>
      <c r="F148" s="11"/>
      <c r="G148" s="11"/>
      <c r="H148" s="11"/>
      <c r="I148" s="11"/>
      <c r="J148" s="11"/>
      <c r="K148" s="11">
        <v>2531.1615000000002</v>
      </c>
      <c r="L148" s="11"/>
      <c r="M148" s="11"/>
      <c r="N148" s="12">
        <f t="shared" si="2"/>
        <v>2531.1615000000002</v>
      </c>
    </row>
    <row r="149" spans="1:14">
      <c r="A149" s="13" t="s">
        <v>141</v>
      </c>
      <c r="B149" s="11"/>
      <c r="C149" s="11"/>
      <c r="D149" s="22"/>
      <c r="E149" s="11"/>
      <c r="F149" s="11"/>
      <c r="G149" s="11"/>
      <c r="H149" s="11"/>
      <c r="I149" s="11"/>
      <c r="J149" s="11"/>
      <c r="K149" s="11">
        <v>246.003975</v>
      </c>
      <c r="L149" s="11"/>
      <c r="M149" s="11"/>
      <c r="N149" s="12">
        <f t="shared" si="2"/>
        <v>246.003975</v>
      </c>
    </row>
    <row r="150" spans="1:14" ht="47.25">
      <c r="A150" s="13" t="s">
        <v>142</v>
      </c>
      <c r="B150" s="11"/>
      <c r="C150" s="11"/>
      <c r="D150" s="22"/>
      <c r="E150" s="11"/>
      <c r="F150" s="11"/>
      <c r="G150" s="11"/>
      <c r="H150" s="11"/>
      <c r="I150" s="11"/>
      <c r="J150" s="11"/>
      <c r="K150" s="11">
        <v>6109.95</v>
      </c>
      <c r="L150" s="11"/>
      <c r="M150" s="11"/>
      <c r="N150" s="12">
        <f t="shared" si="2"/>
        <v>6109.95</v>
      </c>
    </row>
    <row r="151" spans="1:14" ht="31.5">
      <c r="A151" s="20" t="s">
        <v>125</v>
      </c>
      <c r="B151" s="11"/>
      <c r="C151" s="11"/>
      <c r="D151" s="11"/>
      <c r="E151" s="11"/>
      <c r="F151" s="11"/>
      <c r="G151" s="11"/>
      <c r="H151" s="11"/>
      <c r="I151" s="11"/>
      <c r="J151" s="11"/>
      <c r="K151" s="11"/>
      <c r="L151" s="11">
        <v>400</v>
      </c>
      <c r="M151" s="11"/>
      <c r="N151" s="12">
        <f t="shared" si="2"/>
        <v>400</v>
      </c>
    </row>
    <row r="152" spans="1:14" ht="31.5">
      <c r="A152" s="27" t="s">
        <v>143</v>
      </c>
      <c r="B152" s="11"/>
      <c r="C152" s="11"/>
      <c r="D152" s="11"/>
      <c r="E152" s="11"/>
      <c r="F152" s="11"/>
      <c r="G152" s="11"/>
      <c r="H152" s="11"/>
      <c r="I152" s="11"/>
      <c r="J152" s="11"/>
      <c r="K152" s="11"/>
      <c r="L152" s="11">
        <v>396.18557999999996</v>
      </c>
      <c r="M152" s="11"/>
      <c r="N152" s="12">
        <f t="shared" si="2"/>
        <v>396.18557999999996</v>
      </c>
    </row>
    <row r="153" spans="1:14">
      <c r="A153" s="28" t="s">
        <v>144</v>
      </c>
      <c r="B153" s="11"/>
      <c r="C153" s="11"/>
      <c r="D153" s="11"/>
      <c r="E153" s="11"/>
      <c r="F153" s="11"/>
      <c r="G153" s="11"/>
      <c r="H153" s="11"/>
      <c r="I153" s="11"/>
      <c r="J153" s="11"/>
      <c r="K153" s="11"/>
      <c r="L153" s="11">
        <v>180.79897500000001</v>
      </c>
      <c r="M153" s="11"/>
      <c r="N153" s="12">
        <f t="shared" si="2"/>
        <v>180.79897500000001</v>
      </c>
    </row>
    <row r="154" spans="1:14" ht="31.5">
      <c r="A154" s="27" t="s">
        <v>145</v>
      </c>
      <c r="B154" s="11"/>
      <c r="C154" s="11"/>
      <c r="D154" s="11"/>
      <c r="E154" s="11"/>
      <c r="F154" s="11"/>
      <c r="G154" s="11"/>
      <c r="H154" s="11"/>
      <c r="I154" s="11"/>
      <c r="J154" s="11"/>
      <c r="K154" s="11"/>
      <c r="L154" s="11">
        <v>396.18557999999996</v>
      </c>
      <c r="M154" s="11"/>
      <c r="N154" s="12">
        <f t="shared" si="2"/>
        <v>396.18557999999996</v>
      </c>
    </row>
    <row r="155" spans="1:14">
      <c r="A155" s="27" t="s">
        <v>146</v>
      </c>
      <c r="B155" s="11"/>
      <c r="C155" s="11"/>
      <c r="D155" s="11"/>
      <c r="E155" s="11"/>
      <c r="F155" s="11"/>
      <c r="G155" s="11"/>
      <c r="H155" s="11"/>
      <c r="I155" s="11"/>
      <c r="J155" s="11"/>
      <c r="K155" s="11"/>
      <c r="L155" s="11">
        <v>455.92784999999998</v>
      </c>
      <c r="M155" s="11"/>
      <c r="N155" s="12">
        <f t="shared" si="2"/>
        <v>455.92784999999998</v>
      </c>
    </row>
    <row r="156" spans="1:14">
      <c r="A156" s="27" t="s">
        <v>147</v>
      </c>
      <c r="B156" s="11"/>
      <c r="C156" s="11"/>
      <c r="D156" s="11"/>
      <c r="E156" s="11"/>
      <c r="F156" s="11"/>
      <c r="G156" s="11"/>
      <c r="H156" s="11"/>
      <c r="I156" s="11"/>
      <c r="J156" s="11"/>
      <c r="K156" s="11"/>
      <c r="L156" s="11">
        <v>198.09278999999998</v>
      </c>
      <c r="M156" s="11"/>
      <c r="N156" s="12">
        <f t="shared" si="2"/>
        <v>198.09278999999998</v>
      </c>
    </row>
    <row r="157" spans="1:14">
      <c r="A157" s="28" t="s">
        <v>148</v>
      </c>
      <c r="B157" s="11"/>
      <c r="C157" s="11"/>
      <c r="D157" s="11"/>
      <c r="E157" s="11"/>
      <c r="F157" s="11"/>
      <c r="G157" s="11"/>
      <c r="H157" s="11"/>
      <c r="I157" s="11"/>
      <c r="J157" s="11"/>
      <c r="K157" s="11"/>
      <c r="L157" s="11">
        <v>455.92784999999998</v>
      </c>
      <c r="M157" s="11"/>
      <c r="N157" s="12">
        <f t="shared" si="2"/>
        <v>455.92784999999998</v>
      </c>
    </row>
    <row r="158" spans="1:14">
      <c r="A158" s="27" t="s">
        <v>149</v>
      </c>
      <c r="B158" s="11"/>
      <c r="C158" s="11"/>
      <c r="D158" s="11"/>
      <c r="E158" s="11"/>
      <c r="F158" s="11"/>
      <c r="G158" s="11"/>
      <c r="H158" s="11"/>
      <c r="I158" s="11"/>
      <c r="J158" s="11"/>
      <c r="K158" s="11"/>
      <c r="L158" s="11">
        <v>455.92784999999998</v>
      </c>
      <c r="M158" s="11"/>
      <c r="N158" s="12">
        <f t="shared" si="2"/>
        <v>455.92784999999998</v>
      </c>
    </row>
    <row r="159" spans="1:14" ht="31.5">
      <c r="A159" s="28" t="s">
        <v>150</v>
      </c>
      <c r="B159" s="11"/>
      <c r="C159" s="11"/>
      <c r="D159" s="11"/>
      <c r="E159" s="11"/>
      <c r="F159" s="11"/>
      <c r="G159" s="11"/>
      <c r="H159" s="11"/>
      <c r="I159" s="11"/>
      <c r="J159" s="11"/>
      <c r="K159" s="11"/>
      <c r="L159" s="11">
        <v>202.533975</v>
      </c>
      <c r="M159" s="11"/>
      <c r="N159" s="12">
        <f t="shared" si="2"/>
        <v>202.533975</v>
      </c>
    </row>
    <row r="160" spans="1:14" ht="31.5">
      <c r="A160" s="28" t="s">
        <v>151</v>
      </c>
      <c r="B160" s="11"/>
      <c r="C160" s="11"/>
      <c r="D160" s="11"/>
      <c r="E160" s="11"/>
      <c r="F160" s="11"/>
      <c r="G160" s="11"/>
      <c r="H160" s="11"/>
      <c r="I160" s="11"/>
      <c r="J160" s="11"/>
      <c r="K160" s="11"/>
      <c r="L160" s="11">
        <v>540.80302500000005</v>
      </c>
      <c r="M160" s="11"/>
      <c r="N160" s="12">
        <f t="shared" si="2"/>
        <v>540.80302500000005</v>
      </c>
    </row>
    <row r="161" spans="1:14" ht="31.5">
      <c r="A161" s="29" t="s">
        <v>152</v>
      </c>
      <c r="B161" s="11"/>
      <c r="C161" s="11"/>
      <c r="D161" s="11"/>
      <c r="E161" s="11"/>
      <c r="F161" s="11"/>
      <c r="G161" s="11"/>
      <c r="H161" s="11"/>
      <c r="I161" s="11"/>
      <c r="J161" s="11"/>
      <c r="K161" s="11"/>
      <c r="L161" s="11">
        <v>3689.3194275000001</v>
      </c>
      <c r="M161" s="11"/>
      <c r="N161" s="12">
        <f t="shared" si="2"/>
        <v>3689.3194275000001</v>
      </c>
    </row>
    <row r="162" spans="1:14">
      <c r="A162" s="20" t="s">
        <v>153</v>
      </c>
      <c r="B162" s="11"/>
      <c r="C162" s="11"/>
      <c r="D162" s="11"/>
      <c r="E162" s="11"/>
      <c r="F162" s="11"/>
      <c r="G162" s="11"/>
      <c r="H162" s="11"/>
      <c r="I162" s="11"/>
      <c r="J162" s="11"/>
      <c r="K162" s="11"/>
      <c r="L162" s="11">
        <v>2000</v>
      </c>
      <c r="M162" s="11"/>
      <c r="N162" s="12">
        <f t="shared" si="2"/>
        <v>2000</v>
      </c>
    </row>
    <row r="163" spans="1:14">
      <c r="A163" s="13" t="s">
        <v>52</v>
      </c>
      <c r="B163" s="11"/>
      <c r="C163" s="11"/>
      <c r="D163" s="11"/>
      <c r="E163" s="11"/>
      <c r="F163" s="11"/>
      <c r="G163" s="11"/>
      <c r="H163" s="11"/>
      <c r="I163" s="11"/>
      <c r="J163" s="11"/>
      <c r="K163" s="11"/>
      <c r="L163" s="11">
        <v>234.79</v>
      </c>
      <c r="M163" s="11"/>
      <c r="N163" s="12">
        <f t="shared" si="2"/>
        <v>234.79</v>
      </c>
    </row>
    <row r="164" spans="1:14" ht="31.5">
      <c r="A164" s="13" t="s">
        <v>125</v>
      </c>
      <c r="B164" s="11"/>
      <c r="C164" s="11"/>
      <c r="D164" s="11"/>
      <c r="E164" s="11"/>
      <c r="F164" s="11"/>
      <c r="G164" s="11"/>
      <c r="H164" s="11"/>
      <c r="I164" s="11"/>
      <c r="J164" s="11"/>
      <c r="K164" s="11"/>
      <c r="L164" s="11"/>
      <c r="M164" s="11">
        <v>400</v>
      </c>
      <c r="N164" s="12">
        <f t="shared" si="2"/>
        <v>400</v>
      </c>
    </row>
    <row r="165" spans="1:14" ht="31.5">
      <c r="A165" s="13" t="s">
        <v>154</v>
      </c>
      <c r="B165" s="11"/>
      <c r="C165" s="11"/>
      <c r="D165" s="11"/>
      <c r="E165" s="11"/>
      <c r="F165" s="11"/>
      <c r="G165" s="11"/>
      <c r="H165" s="11"/>
      <c r="I165" s="11"/>
      <c r="J165" s="11"/>
      <c r="K165" s="11"/>
      <c r="L165" s="11"/>
      <c r="M165" s="11">
        <v>396.18557999999996</v>
      </c>
      <c r="N165" s="12">
        <f t="shared" si="2"/>
        <v>396.18557999999996</v>
      </c>
    </row>
    <row r="166" spans="1:14" ht="31.5">
      <c r="A166" s="13" t="s">
        <v>155</v>
      </c>
      <c r="B166" s="11"/>
      <c r="C166" s="11"/>
      <c r="D166" s="11"/>
      <c r="E166" s="11"/>
      <c r="F166" s="11"/>
      <c r="G166" s="11"/>
      <c r="H166" s="11"/>
      <c r="I166" s="11"/>
      <c r="J166" s="11"/>
      <c r="K166" s="11"/>
      <c r="L166" s="11"/>
      <c r="M166" s="11">
        <v>180.79897500000001</v>
      </c>
      <c r="N166" s="12">
        <f t="shared" si="2"/>
        <v>180.79897500000001</v>
      </c>
    </row>
    <row r="167" spans="1:14">
      <c r="A167" s="13" t="s">
        <v>156</v>
      </c>
      <c r="B167" s="11"/>
      <c r="C167" s="11"/>
      <c r="D167" s="11"/>
      <c r="E167" s="11"/>
      <c r="F167" s="11"/>
      <c r="G167" s="11"/>
      <c r="H167" s="11"/>
      <c r="I167" s="11"/>
      <c r="J167" s="11"/>
      <c r="K167" s="11"/>
      <c r="L167" s="11"/>
      <c r="M167" s="11">
        <v>455.92784999999998</v>
      </c>
      <c r="N167" s="12">
        <f t="shared" si="2"/>
        <v>455.92784999999998</v>
      </c>
    </row>
    <row r="168" spans="1:14">
      <c r="A168" s="13" t="s">
        <v>157</v>
      </c>
      <c r="B168" s="11"/>
      <c r="C168" s="11"/>
      <c r="D168" s="11"/>
      <c r="E168" s="11"/>
      <c r="F168" s="11"/>
      <c r="G168" s="11"/>
      <c r="H168" s="11"/>
      <c r="I168" s="11"/>
      <c r="J168" s="11"/>
      <c r="K168" s="11"/>
      <c r="L168" s="11"/>
      <c r="M168" s="11">
        <v>198.09278999999998</v>
      </c>
      <c r="N168" s="12">
        <f t="shared" si="2"/>
        <v>198.09278999999998</v>
      </c>
    </row>
    <row r="169" spans="1:14" ht="31.5">
      <c r="A169" s="13" t="s">
        <v>158</v>
      </c>
      <c r="B169" s="11"/>
      <c r="C169" s="11"/>
      <c r="D169" s="11"/>
      <c r="E169" s="11"/>
      <c r="F169" s="11"/>
      <c r="G169" s="11"/>
      <c r="H169" s="11"/>
      <c r="I169" s="11"/>
      <c r="J169" s="11"/>
      <c r="K169" s="11"/>
      <c r="L169" s="11"/>
      <c r="M169" s="11">
        <v>396.18557999999996</v>
      </c>
      <c r="N169" s="12">
        <f t="shared" si="2"/>
        <v>396.18557999999996</v>
      </c>
    </row>
    <row r="170" spans="1:14">
      <c r="A170" s="13" t="s">
        <v>159</v>
      </c>
      <c r="B170" s="11"/>
      <c r="C170" s="11"/>
      <c r="D170" s="11"/>
      <c r="E170" s="11"/>
      <c r="F170" s="11"/>
      <c r="G170" s="11"/>
      <c r="H170" s="11"/>
      <c r="I170" s="11"/>
      <c r="J170" s="11"/>
      <c r="K170" s="11"/>
      <c r="L170" s="11"/>
      <c r="M170" s="11">
        <v>180.79897500000001</v>
      </c>
      <c r="N170" s="12">
        <f t="shared" si="2"/>
        <v>180.79897500000001</v>
      </c>
    </row>
    <row r="171" spans="1:14" ht="31.5">
      <c r="A171" s="13" t="s">
        <v>160</v>
      </c>
      <c r="B171" s="11"/>
      <c r="C171" s="11"/>
      <c r="D171" s="11"/>
      <c r="E171" s="11"/>
      <c r="F171" s="11"/>
      <c r="G171" s="11"/>
      <c r="H171" s="11"/>
      <c r="I171" s="11"/>
      <c r="J171" s="11"/>
      <c r="K171" s="11"/>
      <c r="L171" s="11"/>
      <c r="M171" s="11">
        <v>396.18557999999996</v>
      </c>
      <c r="N171" s="12">
        <f t="shared" si="2"/>
        <v>396.18557999999996</v>
      </c>
    </row>
    <row r="172" spans="1:14" ht="31.5">
      <c r="A172" s="13" t="s">
        <v>161</v>
      </c>
      <c r="B172" s="11"/>
      <c r="C172" s="11"/>
      <c r="D172" s="11"/>
      <c r="E172" s="11"/>
      <c r="F172" s="11"/>
      <c r="G172" s="11"/>
      <c r="H172" s="11"/>
      <c r="I172" s="11"/>
      <c r="J172" s="11"/>
      <c r="K172" s="11"/>
      <c r="L172" s="11"/>
      <c r="M172" s="11">
        <v>891.41755499999988</v>
      </c>
      <c r="N172" s="12">
        <f t="shared" si="2"/>
        <v>891.41755499999988</v>
      </c>
    </row>
    <row r="173" spans="1:14" ht="31.5">
      <c r="A173" s="13" t="s">
        <v>162</v>
      </c>
      <c r="B173" s="11"/>
      <c r="C173" s="11"/>
      <c r="D173" s="11"/>
      <c r="E173" s="11"/>
      <c r="F173" s="11"/>
      <c r="G173" s="11"/>
      <c r="H173" s="11"/>
      <c r="I173" s="11"/>
      <c r="J173" s="11"/>
      <c r="K173" s="11"/>
      <c r="L173" s="11"/>
      <c r="M173" s="11">
        <v>455.92784999999998</v>
      </c>
      <c r="N173" s="12">
        <f t="shared" si="2"/>
        <v>455.92784999999998</v>
      </c>
    </row>
    <row r="174" spans="1:14" ht="31.5">
      <c r="A174" s="13" t="s">
        <v>163</v>
      </c>
      <c r="B174" s="11"/>
      <c r="C174" s="11"/>
      <c r="D174" s="11"/>
      <c r="E174" s="11"/>
      <c r="F174" s="11"/>
      <c r="G174" s="11"/>
      <c r="H174" s="11"/>
      <c r="I174" s="11"/>
      <c r="J174" s="11"/>
      <c r="K174" s="11"/>
      <c r="L174" s="11"/>
      <c r="M174" s="11">
        <v>455.92784999999998</v>
      </c>
      <c r="N174" s="12">
        <f t="shared" si="2"/>
        <v>455.92784999999998</v>
      </c>
    </row>
    <row r="175" spans="1:14">
      <c r="A175" s="13" t="s">
        <v>164</v>
      </c>
      <c r="B175" s="11"/>
      <c r="C175" s="11"/>
      <c r="D175" s="11"/>
      <c r="E175" s="11"/>
      <c r="F175" s="11"/>
      <c r="G175" s="11"/>
      <c r="H175" s="11"/>
      <c r="I175" s="11"/>
      <c r="J175" s="11"/>
      <c r="K175" s="11"/>
      <c r="L175" s="11"/>
      <c r="M175" s="11">
        <v>131885.03303587501</v>
      </c>
      <c r="N175" s="12">
        <f t="shared" si="2"/>
        <v>131885.03303587501</v>
      </c>
    </row>
    <row r="176" spans="1:14">
      <c r="A176" s="13" t="s">
        <v>165</v>
      </c>
      <c r="B176" s="11"/>
      <c r="C176" s="11"/>
      <c r="D176" s="11"/>
      <c r="E176" s="11"/>
      <c r="F176" s="11"/>
      <c r="G176" s="11"/>
      <c r="H176" s="11"/>
      <c r="I176" s="11"/>
      <c r="J176" s="11"/>
      <c r="K176" s="11"/>
      <c r="L176" s="11"/>
      <c r="M176" s="11">
        <v>3548.5043999999998</v>
      </c>
      <c r="N176" s="12">
        <f t="shared" si="2"/>
        <v>3548.5043999999998</v>
      </c>
    </row>
    <row r="177" spans="1:14">
      <c r="A177" s="13" t="s">
        <v>166</v>
      </c>
      <c r="B177" s="11"/>
      <c r="C177" s="11"/>
      <c r="D177" s="11"/>
      <c r="E177" s="11"/>
      <c r="F177" s="11"/>
      <c r="G177" s="11"/>
      <c r="H177" s="11"/>
      <c r="I177" s="11"/>
      <c r="J177" s="11"/>
      <c r="K177" s="11"/>
      <c r="L177" s="11"/>
      <c r="M177" s="11">
        <v>1605.8023275</v>
      </c>
      <c r="N177" s="12">
        <f t="shared" si="2"/>
        <v>1605.8023275</v>
      </c>
    </row>
    <row r="178" spans="1:14">
      <c r="A178" s="13" t="s">
        <v>167</v>
      </c>
      <c r="B178" s="11"/>
      <c r="C178" s="11"/>
      <c r="D178" s="11"/>
      <c r="E178" s="11"/>
      <c r="F178" s="11"/>
      <c r="G178" s="11"/>
      <c r="H178" s="11"/>
      <c r="I178" s="11"/>
      <c r="J178" s="11"/>
      <c r="K178" s="11"/>
      <c r="L178" s="11"/>
      <c r="M178" s="11">
        <v>941.94659999999999</v>
      </c>
      <c r="N178" s="12">
        <f t="shared" si="2"/>
        <v>941.94659999999999</v>
      </c>
    </row>
    <row r="179" spans="1:14" ht="31.5">
      <c r="A179" s="9" t="s">
        <v>168</v>
      </c>
      <c r="B179" s="11"/>
      <c r="C179" s="11"/>
      <c r="D179" s="11"/>
      <c r="E179" s="11"/>
      <c r="F179" s="11"/>
      <c r="G179" s="11"/>
      <c r="H179" s="11"/>
      <c r="I179" s="11"/>
      <c r="J179" s="11"/>
      <c r="K179" s="11"/>
      <c r="L179" s="11"/>
      <c r="M179" s="11">
        <v>278.54791125000003</v>
      </c>
      <c r="N179" s="12">
        <f t="shared" si="2"/>
        <v>278.54791125000003</v>
      </c>
    </row>
    <row r="180" spans="1:14">
      <c r="A180" s="13" t="s">
        <v>169</v>
      </c>
      <c r="B180" s="11"/>
      <c r="C180" s="11"/>
      <c r="D180" s="11"/>
      <c r="E180" s="11"/>
      <c r="F180" s="11"/>
      <c r="G180" s="11"/>
      <c r="H180" s="11"/>
      <c r="I180" s="11"/>
      <c r="J180" s="11"/>
      <c r="K180" s="11"/>
      <c r="L180" s="11"/>
      <c r="M180" s="11">
        <v>60042.81</v>
      </c>
      <c r="N180" s="12">
        <f t="shared" si="2"/>
        <v>60042.81</v>
      </c>
    </row>
    <row r="181" spans="1:14">
      <c r="A181" s="13" t="s">
        <v>52</v>
      </c>
      <c r="B181" s="11"/>
      <c r="C181" s="11"/>
      <c r="D181" s="11"/>
      <c r="E181" s="11"/>
      <c r="F181" s="11"/>
      <c r="G181" s="11"/>
      <c r="H181" s="11"/>
      <c r="I181" s="11"/>
      <c r="J181" s="11"/>
      <c r="K181" s="11"/>
      <c r="L181" s="11"/>
      <c r="M181" s="11">
        <f>891.9+1341.67</f>
        <v>2233.5700000000002</v>
      </c>
      <c r="N181" s="12">
        <f t="shared" si="2"/>
        <v>2233.5700000000002</v>
      </c>
    </row>
    <row r="182" spans="1:14" ht="31.5">
      <c r="A182" s="20" t="s">
        <v>170</v>
      </c>
      <c r="B182" s="11"/>
      <c r="C182" s="11"/>
      <c r="D182" s="11"/>
      <c r="E182" s="11"/>
      <c r="F182" s="11"/>
      <c r="G182" s="11"/>
      <c r="H182" s="11"/>
      <c r="I182" s="11"/>
      <c r="J182" s="11"/>
      <c r="K182" s="11"/>
      <c r="L182" s="11"/>
      <c r="M182" s="11">
        <v>9038.9</v>
      </c>
      <c r="N182" s="12">
        <f t="shared" si="2"/>
        <v>9038.9</v>
      </c>
    </row>
    <row r="183" spans="1:14" s="17" customFormat="1">
      <c r="A183" s="30" t="s">
        <v>15</v>
      </c>
      <c r="B183" s="31">
        <f t="shared" ref="B183:M183" si="3">SUM(B6:B182)</f>
        <v>10657.019973000002</v>
      </c>
      <c r="C183" s="31">
        <f t="shared" si="3"/>
        <v>10371.032643499999</v>
      </c>
      <c r="D183" s="31">
        <f t="shared" si="3"/>
        <v>89545.387377327221</v>
      </c>
      <c r="E183" s="31">
        <f t="shared" si="3"/>
        <v>5707.2288550000003</v>
      </c>
      <c r="F183" s="31">
        <f t="shared" si="3"/>
        <v>12115.508544499999</v>
      </c>
      <c r="G183" s="31">
        <f t="shared" si="3"/>
        <v>11077.605952</v>
      </c>
      <c r="H183" s="31">
        <f t="shared" si="3"/>
        <v>24577.701258600002</v>
      </c>
      <c r="I183" s="31">
        <f t="shared" si="3"/>
        <v>17390.418550000002</v>
      </c>
      <c r="J183" s="31">
        <f t="shared" si="3"/>
        <v>18394.092927499998</v>
      </c>
      <c r="K183" s="31">
        <f t="shared" si="3"/>
        <v>18160.484929999999</v>
      </c>
      <c r="L183" s="31">
        <f t="shared" si="3"/>
        <v>9606.4929025000001</v>
      </c>
      <c r="M183" s="31">
        <f t="shared" si="3"/>
        <v>213982.562859625</v>
      </c>
      <c r="N183" s="31">
        <f t="shared" si="2"/>
        <v>441585.53677355219</v>
      </c>
    </row>
    <row r="184" spans="1:14">
      <c r="A184" s="32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4"/>
    </row>
    <row r="185" spans="1:14">
      <c r="A185" s="32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4"/>
    </row>
    <row r="186" spans="1:14">
      <c r="A186" s="32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4"/>
    </row>
    <row r="187" spans="1:14">
      <c r="A187" s="32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4"/>
    </row>
    <row r="188" spans="1:14">
      <c r="A188" s="32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4"/>
    </row>
    <row r="189" spans="1:14">
      <c r="A189" s="32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4"/>
    </row>
    <row r="190" spans="1:14">
      <c r="A190" s="32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4"/>
    </row>
    <row r="191" spans="1:14">
      <c r="A191" s="32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4"/>
    </row>
    <row r="192" spans="1:14">
      <c r="A192" s="32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4"/>
    </row>
    <row r="193" spans="1:14">
      <c r="A193" s="32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4"/>
    </row>
    <row r="194" spans="1:14">
      <c r="A194" s="32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4"/>
    </row>
    <row r="195" spans="1:14">
      <c r="A195" s="32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4"/>
    </row>
    <row r="196" spans="1:14">
      <c r="A196" s="32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4"/>
    </row>
    <row r="197" spans="1:14">
      <c r="A197" s="32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4"/>
    </row>
    <row r="198" spans="1:14">
      <c r="A198" s="32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4"/>
    </row>
    <row r="199" spans="1:14">
      <c r="A199" s="32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4"/>
    </row>
    <row r="200" spans="1:14">
      <c r="A200" s="32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4"/>
    </row>
    <row r="201" spans="1:14">
      <c r="A201" s="32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4"/>
    </row>
    <row r="202" spans="1:14">
      <c r="A202" s="32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4"/>
    </row>
    <row r="203" spans="1:14">
      <c r="A203" s="32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4"/>
    </row>
    <row r="204" spans="1:14">
      <c r="A204" s="32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4"/>
    </row>
    <row r="205" spans="1:14">
      <c r="A205" s="32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4"/>
    </row>
    <row r="206" spans="1:14">
      <c r="A206" s="32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4"/>
    </row>
    <row r="207" spans="1:14">
      <c r="A207" s="32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4"/>
    </row>
    <row r="208" spans="1:14">
      <c r="A208" s="32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4"/>
    </row>
    <row r="209" spans="1:14">
      <c r="A209" s="32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4"/>
    </row>
    <row r="210" spans="1:14">
      <c r="A210" s="32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4"/>
    </row>
    <row r="211" spans="1:14">
      <c r="A211" s="32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4"/>
    </row>
  </sheetData>
  <autoFilter ref="A5:N183"/>
  <mergeCells count="2">
    <mergeCell ref="A1:N1"/>
    <mergeCell ref="A2:N2"/>
  </mergeCells>
  <pageMargins left="0.19685039370078741" right="0.19685039370078741" top="0.19685039370078741" bottom="0.19685039370078741" header="0" footer="0"/>
  <pageSetup paperSize="9" scale="72" fitToHeight="0" pageOrder="overThenDown" orientation="landscape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Сп15 А</vt:lpstr>
      <vt:lpstr>'Сп15 А'!Область_печати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xXx</dc:creator>
  <cp:lastModifiedBy>1</cp:lastModifiedBy>
  <cp:lastPrinted>2024-03-22T04:40:42Z</cp:lastPrinted>
  <dcterms:created xsi:type="dcterms:W3CDTF">2024-02-26T04:40:45Z</dcterms:created>
  <dcterms:modified xsi:type="dcterms:W3CDTF">2024-03-22T04:41:41Z</dcterms:modified>
</cp:coreProperties>
</file>